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3. Cash Flow Statement\"/>
    </mc:Choice>
  </mc:AlternateContent>
  <xr:revisionPtr revIDLastSave="0" documentId="8_{99B08ADB-240F-4007-9065-23A634221A7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Y39" i="6"/>
  <c r="Z39" i="7"/>
  <c r="Z39" i="9"/>
  <c r="Z39" i="10"/>
  <c r="Y39" i="10"/>
  <c r="Z39" i="11"/>
  <c r="Z39" i="13"/>
  <c r="Y39" i="13"/>
  <c r="Z39" i="15"/>
  <c r="Z39" i="16"/>
  <c r="Y39" i="17"/>
  <c r="Z39" i="17" s="1"/>
  <c r="Z39" i="18"/>
  <c r="Z39" i="19"/>
  <c r="Y39" i="19"/>
  <c r="Z39" i="20"/>
  <c r="Z39" i="21"/>
  <c r="Y39" i="21"/>
  <c r="Z39" i="22"/>
  <c r="Z39" i="23"/>
  <c r="Y39" i="23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Y39" i="8" s="1"/>
  <c r="Z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Z39" i="12" s="1"/>
  <c r="J39" i="12"/>
  <c r="W39" i="13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Z39" i="24" s="1"/>
  <c r="J39" i="24"/>
  <c r="W39" i="1"/>
  <c r="Y39" i="1" s="1"/>
  <c r="J39" i="1"/>
  <c r="D38" i="2"/>
  <c r="D40" i="2" s="1"/>
  <c r="W38" i="8"/>
  <c r="R38" i="12"/>
  <c r="N38" i="16"/>
  <c r="X38" i="23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K38" i="8" s="1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T38" i="11" s="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D38" i="13" s="1"/>
  <c r="D40" i="13" s="1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N38" i="17" s="1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G38" i="18" s="1"/>
  <c r="G40" i="18" s="1"/>
  <c r="H39" i="18" s="1"/>
  <c r="H40" i="18" s="1"/>
  <c r="I39" i="18" s="1"/>
  <c r="I40" i="18" s="1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O38" i="20" s="1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G38" i="21" s="1"/>
  <c r="G40" i="21" s="1"/>
  <c r="H39" i="21" s="1"/>
  <c r="H40" i="21" s="1"/>
  <c r="I39" i="21" s="1"/>
  <c r="I40" i="21" s="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M38" i="3" s="1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U38" i="4" s="1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M38" i="5" s="1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E38" i="12" s="1"/>
  <c r="E40" i="12" s="1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Z17" i="3"/>
  <c r="Y17" i="3"/>
  <c r="Y38" i="3" s="1"/>
  <c r="Y40" i="3" s="1"/>
  <c r="X17" i="3"/>
  <c r="X38" i="3" s="1"/>
  <c r="X40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W17" i="7"/>
  <c r="W38" i="7" s="1"/>
  <c r="V17" i="7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L17" i="8"/>
  <c r="L38" i="8" s="1"/>
  <c r="K17" i="8"/>
  <c r="J17" i="8"/>
  <c r="J38" i="8" s="1"/>
  <c r="I17" i="8"/>
  <c r="I38" i="8" s="1"/>
  <c r="H17" i="8"/>
  <c r="H38" i="8" s="1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T17" i="10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W17" i="11"/>
  <c r="W38" i="11" s="1"/>
  <c r="V17" i="11"/>
  <c r="U17" i="11"/>
  <c r="U38" i="11" s="1"/>
  <c r="T17" i="11"/>
  <c r="S17" i="11"/>
  <c r="S38" i="11" s="1"/>
  <c r="R17" i="11"/>
  <c r="R38" i="11" s="1"/>
  <c r="Q17" i="11"/>
  <c r="Q38" i="11" s="1"/>
  <c r="P17" i="1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Q17" i="12"/>
  <c r="Q38" i="12" s="1"/>
  <c r="P17" i="12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X40" i="16" s="1"/>
  <c r="Z40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Z17" i="19"/>
  <c r="Y17" i="19"/>
  <c r="Y38" i="19" s="1"/>
  <c r="Y40" i="19" s="1"/>
  <c r="X17" i="19"/>
  <c r="X38" i="19" s="1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Z17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24" l="1"/>
  <c r="AA38" i="19"/>
  <c r="AA40" i="19" s="1"/>
  <c r="J38" i="18"/>
  <c r="R38" i="18"/>
  <c r="Z17" i="18"/>
  <c r="Z38" i="15"/>
  <c r="X40" i="15"/>
  <c r="Z40" i="15" s="1"/>
  <c r="F38" i="7"/>
  <c r="F40" i="7" s="1"/>
  <c r="V38" i="7"/>
  <c r="Z38" i="16"/>
  <c r="X38" i="2"/>
  <c r="J38" i="17"/>
  <c r="R38" i="17"/>
  <c r="AA38" i="17"/>
  <c r="AA40" i="17" s="1"/>
  <c r="J38" i="16"/>
  <c r="R38" i="16"/>
  <c r="Z17" i="16"/>
  <c r="I38" i="15"/>
  <c r="Q38" i="15"/>
  <c r="Y38" i="15"/>
  <c r="Y40" i="15" s="1"/>
  <c r="H38" i="14"/>
  <c r="H40" i="14" s="1"/>
  <c r="I39" i="14" s="1"/>
  <c r="I40" i="14" s="1"/>
  <c r="P38" i="14"/>
  <c r="X38" i="14"/>
  <c r="H38" i="13"/>
  <c r="H40" i="13" s="1"/>
  <c r="I39" i="13" s="1"/>
  <c r="I40" i="13" s="1"/>
  <c r="Z17" i="13"/>
  <c r="X38" i="13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P38" i="11"/>
  <c r="X38" i="1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J40" i="8" s="1"/>
  <c r="O38" i="8"/>
  <c r="I40" i="6"/>
  <c r="Y38" i="24"/>
  <c r="Y40" i="24" s="1"/>
  <c r="X38" i="20"/>
  <c r="Z38" i="18"/>
  <c r="X40" i="18"/>
  <c r="Z40" i="18" s="1"/>
  <c r="I40" i="15"/>
  <c r="X40" i="23"/>
  <c r="Z40" i="23" s="1"/>
  <c r="Z38" i="23"/>
  <c r="Z17" i="15"/>
  <c r="Z17" i="14"/>
  <c r="Y38" i="14"/>
  <c r="Y40" i="14" s="1"/>
  <c r="X38" i="7"/>
  <c r="Z17" i="7"/>
  <c r="X38" i="1"/>
  <c r="Z17" i="17"/>
  <c r="X38" i="17"/>
  <c r="H40" i="1"/>
  <c r="I39" i="1" s="1"/>
  <c r="I40" i="1" s="1"/>
  <c r="H40" i="24"/>
  <c r="I39" i="24" s="1"/>
  <c r="I40" i="24" s="1"/>
  <c r="Z38" i="22"/>
  <c r="X40" i="22"/>
  <c r="Z40" i="22" s="1"/>
  <c r="G38" i="19"/>
  <c r="G40" i="19" s="1"/>
  <c r="H39" i="19" s="1"/>
  <c r="H40" i="19" s="1"/>
  <c r="I39" i="19" s="1"/>
  <c r="I40" i="19" s="1"/>
  <c r="O38" i="19"/>
  <c r="W38" i="19"/>
  <c r="X40" i="19"/>
  <c r="Z40" i="19" s="1"/>
  <c r="Z38" i="19"/>
  <c r="Z17" i="10"/>
  <c r="X38" i="10"/>
  <c r="Z17" i="9"/>
  <c r="X38" i="9"/>
  <c r="Z38" i="8"/>
  <c r="X40" i="8"/>
  <c r="Z40" i="8" s="1"/>
  <c r="H40" i="7"/>
  <c r="I39" i="7" s="1"/>
  <c r="I40" i="7" s="1"/>
  <c r="K39" i="7" s="1"/>
  <c r="X38" i="21"/>
  <c r="Z17" i="8"/>
  <c r="Z38" i="6"/>
  <c r="X40" i="6"/>
  <c r="Z40" i="6" s="1"/>
  <c r="I40" i="5"/>
  <c r="I40" i="4"/>
  <c r="J40" i="4" s="1"/>
  <c r="I40" i="3"/>
  <c r="J40" i="3" s="1"/>
  <c r="Z17" i="5"/>
  <c r="X38" i="5"/>
  <c r="Z17" i="4"/>
  <c r="X38" i="4"/>
  <c r="Z40" i="3"/>
  <c r="H40" i="2"/>
  <c r="I39" i="2" s="1"/>
  <c r="I40" i="2" s="1"/>
  <c r="Z17" i="6"/>
  <c r="Z17" i="2"/>
  <c r="Z38" i="3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C38" i="6"/>
  <c r="C40" i="6" s="1"/>
  <c r="K38" i="6"/>
  <c r="S38" i="6"/>
  <c r="K39" i="8"/>
  <c r="N39" i="8" s="1"/>
  <c r="K39" i="15"/>
  <c r="J40" i="15"/>
  <c r="J40" i="9"/>
  <c r="K39" i="9"/>
  <c r="K39" i="4"/>
  <c r="J40" i="20"/>
  <c r="K39" i="20"/>
  <c r="K39" i="23"/>
  <c r="J40" i="23"/>
  <c r="J40" i="1"/>
  <c r="K39" i="1"/>
  <c r="K39" i="22"/>
  <c r="J40" i="22"/>
  <c r="J40" i="16"/>
  <c r="K39" i="16"/>
  <c r="J40" i="6"/>
  <c r="K39" i="6"/>
  <c r="J40" i="5"/>
  <c r="K39" i="5"/>
  <c r="J40" i="10"/>
  <c r="K39" i="10"/>
  <c r="J40" i="2"/>
  <c r="K39" i="2"/>
  <c r="K39" i="21"/>
  <c r="J40" i="21"/>
  <c r="K39" i="24"/>
  <c r="J40" i="24"/>
  <c r="J40" i="18"/>
  <c r="K39" i="18"/>
  <c r="J40" i="19"/>
  <c r="K39" i="19"/>
  <c r="J40" i="17"/>
  <c r="K39" i="17"/>
  <c r="J40" i="11" l="1"/>
  <c r="K39" i="11"/>
  <c r="K39" i="14"/>
  <c r="J40" i="14"/>
  <c r="J40" i="13"/>
  <c r="K39" i="13"/>
  <c r="J40" i="12"/>
  <c r="K39" i="12"/>
  <c r="N39" i="12" s="1"/>
  <c r="Z38" i="10"/>
  <c r="X40" i="10"/>
  <c r="Z40" i="10" s="1"/>
  <c r="Z38" i="20"/>
  <c r="X40" i="20"/>
  <c r="Z40" i="20" s="1"/>
  <c r="Z38" i="2"/>
  <c r="X40" i="2"/>
  <c r="Z40" i="2" s="1"/>
  <c r="Z38" i="5"/>
  <c r="X40" i="5"/>
  <c r="Z40" i="5" s="1"/>
  <c r="Z38" i="13"/>
  <c r="X40" i="13"/>
  <c r="Z40" i="13" s="1"/>
  <c r="Z38" i="21"/>
  <c r="X40" i="21"/>
  <c r="Z40" i="21" s="1"/>
  <c r="X40" i="11"/>
  <c r="Z40" i="11" s="1"/>
  <c r="Z38" i="11"/>
  <c r="Z38" i="14"/>
  <c r="X40" i="14"/>
  <c r="Z40" i="14" s="1"/>
  <c r="Z38" i="17"/>
  <c r="X40" i="17"/>
  <c r="Z40" i="17" s="1"/>
  <c r="Z38" i="1"/>
  <c r="X40" i="1"/>
  <c r="Z40" i="1" s="1"/>
  <c r="Z38" i="12"/>
  <c r="X40" i="12"/>
  <c r="Z40" i="12" s="1"/>
  <c r="Z38" i="24"/>
  <c r="Z40" i="24"/>
  <c r="K39" i="3"/>
  <c r="J40" i="7"/>
  <c r="Z38" i="9"/>
  <c r="X40" i="9"/>
  <c r="Z40" i="9" s="1"/>
  <c r="Z38" i="4"/>
  <c r="X40" i="4"/>
  <c r="Z40" i="4" s="1"/>
  <c r="X40" i="7"/>
  <c r="Z40" i="7" s="1"/>
  <c r="Z38" i="7"/>
  <c r="K40" i="8"/>
  <c r="L39" i="8" s="1"/>
  <c r="L40" i="8" s="1"/>
  <c r="M39" i="8" s="1"/>
  <c r="M40" i="8" s="1"/>
  <c r="O39" i="8"/>
  <c r="N40" i="8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39" i="14"/>
  <c r="K40" i="14"/>
  <c r="L39" i="14" s="1"/>
  <c r="L40" i="14" s="1"/>
  <c r="M39" i="14" s="1"/>
  <c r="M40" i="14" s="1"/>
  <c r="N39" i="16"/>
  <c r="K40" i="16"/>
  <c r="L39" i="16" s="1"/>
  <c r="L40" i="16" s="1"/>
  <c r="M39" i="16" s="1"/>
  <c r="M40" i="16" s="1"/>
  <c r="N39" i="13"/>
  <c r="K40" i="13"/>
  <c r="L39" i="13" s="1"/>
  <c r="L40" i="13" s="1"/>
  <c r="M39" i="13" s="1"/>
  <c r="M40" i="13" s="1"/>
  <c r="N39" i="17"/>
  <c r="K40" i="17"/>
  <c r="L39" i="17" s="1"/>
  <c r="L40" i="17" s="1"/>
  <c r="M39" i="17" s="1"/>
  <c r="M40" i="17" s="1"/>
  <c r="N39" i="21"/>
  <c r="K40" i="21"/>
  <c r="L39" i="21" s="1"/>
  <c r="L40" i="21" s="1"/>
  <c r="M39" i="21" s="1"/>
  <c r="M40" i="21" s="1"/>
  <c r="N39" i="22"/>
  <c r="K40" i="22"/>
  <c r="L39" i="22" s="1"/>
  <c r="L40" i="22" s="1"/>
  <c r="M39" i="22" s="1"/>
  <c r="M40" i="22" s="1"/>
  <c r="N39" i="19"/>
  <c r="K40" i="19"/>
  <c r="L39" i="19" s="1"/>
  <c r="L40" i="19" s="1"/>
  <c r="M39" i="19" s="1"/>
  <c r="M40" i="19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39" i="6"/>
  <c r="K40" i="6"/>
  <c r="L39" i="6" s="1"/>
  <c r="L40" i="6" s="1"/>
  <c r="M39" i="6" s="1"/>
  <c r="M40" i="6" s="1"/>
  <c r="N39" i="11"/>
  <c r="K40" i="11"/>
  <c r="L39" i="11" s="1"/>
  <c r="L40" i="11" s="1"/>
  <c r="M39" i="11" s="1"/>
  <c r="M40" i="11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24"/>
  <c r="K40" i="24"/>
  <c r="L39" i="24" s="1"/>
  <c r="L40" i="24" s="1"/>
  <c r="M39" i="24" s="1"/>
  <c r="M40" i="24" s="1"/>
  <c r="N39" i="23"/>
  <c r="K40" i="23"/>
  <c r="L39" i="23" s="1"/>
  <c r="L40" i="23" s="1"/>
  <c r="M39" i="23" s="1"/>
  <c r="M40" i="23" s="1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18"/>
  <c r="K40" i="18"/>
  <c r="L39" i="18" s="1"/>
  <c r="L40" i="18" s="1"/>
  <c r="M39" i="18" s="1"/>
  <c r="M40" i="18" s="1"/>
  <c r="N39" i="15"/>
  <c r="K40" i="15"/>
  <c r="L39" i="15" s="1"/>
  <c r="L40" i="15" s="1"/>
  <c r="M39" i="15" s="1"/>
  <c r="M40" i="15" s="1"/>
  <c r="K40" i="12" l="1"/>
  <c r="L39" i="12" s="1"/>
  <c r="L40" i="12" s="1"/>
  <c r="M39" i="12" s="1"/>
  <c r="M40" i="12" s="1"/>
  <c r="N40" i="17"/>
  <c r="O39" i="17"/>
  <c r="O39" i="18"/>
  <c r="N40" i="18"/>
  <c r="N40" i="15"/>
  <c r="O39" i="15"/>
  <c r="N40" i="7"/>
  <c r="O39" i="7"/>
  <c r="O39" i="3"/>
  <c r="N40" i="3"/>
  <c r="O39" i="24"/>
  <c r="N40" i="24"/>
  <c r="O39" i="20"/>
  <c r="N40" i="20"/>
  <c r="N40" i="11"/>
  <c r="O39" i="11"/>
  <c r="N40" i="13"/>
  <c r="O39" i="13"/>
  <c r="N40" i="6"/>
  <c r="O39" i="6"/>
  <c r="O39" i="16"/>
  <c r="N40" i="16"/>
  <c r="O39" i="10"/>
  <c r="N40" i="10"/>
  <c r="N40" i="14"/>
  <c r="O39" i="14"/>
  <c r="N40" i="2"/>
  <c r="O39" i="2"/>
  <c r="N40" i="5"/>
  <c r="O39" i="5"/>
  <c r="N40" i="23"/>
  <c r="O39" i="23"/>
  <c r="N40" i="19"/>
  <c r="O39" i="19"/>
  <c r="N40" i="9"/>
  <c r="O39" i="9"/>
  <c r="N40" i="22"/>
  <c r="O39" i="22"/>
  <c r="O39" i="12"/>
  <c r="N40" i="12"/>
  <c r="N40" i="1"/>
  <c r="O39" i="1"/>
  <c r="O39" i="4"/>
  <c r="N40" i="4"/>
  <c r="N40" i="21"/>
  <c r="O39" i="21"/>
  <c r="O40" i="8"/>
  <c r="P39" i="8" s="1"/>
  <c r="P40" i="8" s="1"/>
  <c r="Q39" i="8" s="1"/>
  <c r="Q40" i="8" s="1"/>
  <c r="R39" i="8"/>
  <c r="R39" i="11" l="1"/>
  <c r="O40" i="11"/>
  <c r="P39" i="11" s="1"/>
  <c r="P40" i="11" s="1"/>
  <c r="Q39" i="11" s="1"/>
  <c r="Q40" i="11" s="1"/>
  <c r="R39" i="4"/>
  <c r="O40" i="4"/>
  <c r="P39" i="4" s="1"/>
  <c r="P40" i="4" s="1"/>
  <c r="Q39" i="4" s="1"/>
  <c r="Q40" i="4" s="1"/>
  <c r="R40" i="8"/>
  <c r="S39" i="8"/>
  <c r="O40" i="22"/>
  <c r="P39" i="22" s="1"/>
  <c r="P40" i="22" s="1"/>
  <c r="Q39" i="22" s="1"/>
  <c r="Q40" i="22" s="1"/>
  <c r="R39" i="22"/>
  <c r="O40" i="20"/>
  <c r="P39" i="20" s="1"/>
  <c r="P40" i="20" s="1"/>
  <c r="Q39" i="20" s="1"/>
  <c r="Q40" i="20" s="1"/>
  <c r="R39" i="20"/>
  <c r="R39" i="19"/>
  <c r="O40" i="19"/>
  <c r="P39" i="19" s="1"/>
  <c r="P40" i="19" s="1"/>
  <c r="Q39" i="19" s="1"/>
  <c r="Q40" i="19" s="1"/>
  <c r="O40" i="13"/>
  <c r="P39" i="13" s="1"/>
  <c r="P40" i="13" s="1"/>
  <c r="Q39" i="13" s="1"/>
  <c r="Q40" i="13" s="1"/>
  <c r="R39" i="13"/>
  <c r="O40" i="17"/>
  <c r="P39" i="17" s="1"/>
  <c r="P40" i="17" s="1"/>
  <c r="Q39" i="17" s="1"/>
  <c r="Q40" i="17" s="1"/>
  <c r="R39" i="17"/>
  <c r="O40" i="23"/>
  <c r="P39" i="23" s="1"/>
  <c r="P40" i="23" s="1"/>
  <c r="Q39" i="23" s="1"/>
  <c r="Q40" i="23" s="1"/>
  <c r="R39" i="23"/>
  <c r="O40" i="7"/>
  <c r="P39" i="7" s="1"/>
  <c r="P40" i="7" s="1"/>
  <c r="Q39" i="7" s="1"/>
  <c r="Q40" i="7" s="1"/>
  <c r="R39" i="7"/>
  <c r="O40" i="12"/>
  <c r="P39" i="12" s="1"/>
  <c r="P40" i="12" s="1"/>
  <c r="Q39" i="12" s="1"/>
  <c r="Q40" i="12" s="1"/>
  <c r="R39" i="12"/>
  <c r="O40" i="10"/>
  <c r="P39" i="10" s="1"/>
  <c r="P40" i="10" s="1"/>
  <c r="Q39" i="10" s="1"/>
  <c r="Q40" i="10" s="1"/>
  <c r="R39" i="10"/>
  <c r="O40" i="21"/>
  <c r="P39" i="21" s="1"/>
  <c r="P40" i="21" s="1"/>
  <c r="Q39" i="21" s="1"/>
  <c r="Q40" i="21" s="1"/>
  <c r="R39" i="21"/>
  <c r="R39" i="5"/>
  <c r="O40" i="5"/>
  <c r="P39" i="5" s="1"/>
  <c r="P40" i="5" s="1"/>
  <c r="Q39" i="5" s="1"/>
  <c r="Q40" i="5" s="1"/>
  <c r="O40" i="15"/>
  <c r="P39" i="15" s="1"/>
  <c r="P40" i="15" s="1"/>
  <c r="Q39" i="15" s="1"/>
  <c r="Q40" i="15" s="1"/>
  <c r="R39" i="15"/>
  <c r="O40" i="16"/>
  <c r="P39" i="16" s="1"/>
  <c r="P40" i="16" s="1"/>
  <c r="Q39" i="16" s="1"/>
  <c r="Q40" i="16" s="1"/>
  <c r="R39" i="16"/>
  <c r="R39" i="9"/>
  <c r="O40" i="9"/>
  <c r="P39" i="9" s="1"/>
  <c r="P40" i="9" s="1"/>
  <c r="Q39" i="9" s="1"/>
  <c r="Q40" i="9" s="1"/>
  <c r="O40" i="2"/>
  <c r="P39" i="2" s="1"/>
  <c r="P40" i="2" s="1"/>
  <c r="Q39" i="2" s="1"/>
  <c r="Q40" i="2" s="1"/>
  <c r="R39" i="2"/>
  <c r="O40" i="6"/>
  <c r="P39" i="6" s="1"/>
  <c r="P40" i="6" s="1"/>
  <c r="Q39" i="6" s="1"/>
  <c r="Q40" i="6" s="1"/>
  <c r="R39" i="6"/>
  <c r="O40" i="24"/>
  <c r="P39" i="24" s="1"/>
  <c r="P40" i="24" s="1"/>
  <c r="Q39" i="24" s="1"/>
  <c r="Q40" i="24" s="1"/>
  <c r="R39" i="24"/>
  <c r="O40" i="18"/>
  <c r="P39" i="18" s="1"/>
  <c r="P40" i="18" s="1"/>
  <c r="Q39" i="18" s="1"/>
  <c r="Q40" i="18" s="1"/>
  <c r="R39" i="18"/>
  <c r="R39" i="1"/>
  <c r="O40" i="1"/>
  <c r="P39" i="1" s="1"/>
  <c r="P40" i="1" s="1"/>
  <c r="Q39" i="1" s="1"/>
  <c r="Q40" i="1" s="1"/>
  <c r="O40" i="14"/>
  <c r="P39" i="14" s="1"/>
  <c r="P40" i="14" s="1"/>
  <c r="Q39" i="14" s="1"/>
  <c r="Q40" i="14" s="1"/>
  <c r="R39" i="14"/>
  <c r="O40" i="3"/>
  <c r="P39" i="3" s="1"/>
  <c r="P40" i="3" s="1"/>
  <c r="Q39" i="3" s="1"/>
  <c r="Q40" i="3" s="1"/>
  <c r="R39" i="3"/>
  <c r="S39" i="16" l="1"/>
  <c r="R40" i="16"/>
  <c r="V39" i="8"/>
  <c r="S40" i="8"/>
  <c r="T39" i="8" s="1"/>
  <c r="T40" i="8" s="1"/>
  <c r="U39" i="8" s="1"/>
  <c r="U40" i="8" s="1"/>
  <c r="V40" i="8" s="1"/>
  <c r="W40" i="8" s="1"/>
  <c r="R40" i="3"/>
  <c r="S39" i="3"/>
  <c r="S39" i="10"/>
  <c r="R40" i="10"/>
  <c r="R40" i="15"/>
  <c r="S39" i="15"/>
  <c r="R40" i="1"/>
  <c r="S39" i="1"/>
  <c r="S39" i="24"/>
  <c r="R40" i="24"/>
  <c r="S39" i="22"/>
  <c r="R40" i="22"/>
  <c r="S39" i="6"/>
  <c r="R40" i="6"/>
  <c r="S39" i="12"/>
  <c r="R40" i="12"/>
  <c r="R40" i="19"/>
  <c r="S39" i="19"/>
  <c r="S39" i="2"/>
  <c r="R40" i="2"/>
  <c r="R40" i="9"/>
  <c r="S39" i="9"/>
  <c r="R40" i="11"/>
  <c r="S39" i="11"/>
  <c r="R40" i="17"/>
  <c r="S39" i="17"/>
  <c r="S39" i="14"/>
  <c r="R40" i="14"/>
  <c r="R40" i="13"/>
  <c r="S39" i="13"/>
  <c r="R40" i="5"/>
  <c r="S39" i="5"/>
  <c r="R40" i="4"/>
  <c r="S39" i="4"/>
  <c r="S39" i="7"/>
  <c r="R40" i="7"/>
  <c r="S39" i="18"/>
  <c r="R40" i="18"/>
  <c r="S39" i="21"/>
  <c r="R40" i="21"/>
  <c r="S39" i="23"/>
  <c r="R40" i="23"/>
  <c r="R40" i="20"/>
  <c r="S39" i="20"/>
  <c r="V39" i="20" l="1"/>
  <c r="S40" i="20"/>
  <c r="T39" i="20" s="1"/>
  <c r="T40" i="20" s="1"/>
  <c r="U39" i="20" s="1"/>
  <c r="U40" i="20" s="1"/>
  <c r="V40" i="20" s="1"/>
  <c r="W40" i="20" s="1"/>
  <c r="V39" i="14"/>
  <c r="S40" i="14"/>
  <c r="T39" i="14" s="1"/>
  <c r="T40" i="14" s="1"/>
  <c r="U39" i="14" s="1"/>
  <c r="U40" i="14" s="1"/>
  <c r="V40" i="14" s="1"/>
  <c r="W40" i="14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V39" i="19"/>
  <c r="S40" i="19"/>
  <c r="T39" i="19" s="1"/>
  <c r="T40" i="19" s="1"/>
  <c r="U39" i="19" s="1"/>
  <c r="U40" i="19" s="1"/>
  <c r="V40" i="19" s="1"/>
  <c r="W40" i="19" s="1"/>
  <c r="V39" i="23"/>
  <c r="S40" i="23"/>
  <c r="T39" i="23" s="1"/>
  <c r="T40" i="23" s="1"/>
  <c r="U39" i="23" s="1"/>
  <c r="U40" i="23" s="1"/>
  <c r="V40" i="23" s="1"/>
  <c r="W40" i="23" s="1"/>
  <c r="V39" i="21"/>
  <c r="S40" i="21"/>
  <c r="T39" i="21" s="1"/>
  <c r="T40" i="21" s="1"/>
  <c r="U39" i="21" s="1"/>
  <c r="U40" i="21" s="1"/>
  <c r="V40" i="21" s="1"/>
  <c r="W40" i="21" s="1"/>
  <c r="V39" i="2"/>
  <c r="S40" i="2"/>
  <c r="T39" i="2" s="1"/>
  <c r="T40" i="2" s="1"/>
  <c r="U39" i="2" s="1"/>
  <c r="U40" i="2" s="1"/>
  <c r="V40" i="2" s="1"/>
  <c r="W40" i="2" s="1"/>
  <c r="V39" i="24"/>
  <c r="S40" i="24"/>
  <c r="T39" i="24" s="1"/>
  <c r="T40" i="24" s="1"/>
  <c r="U39" i="24" s="1"/>
  <c r="U40" i="24" s="1"/>
  <c r="V40" i="24" s="1"/>
  <c r="W40" i="24" s="1"/>
  <c r="V39" i="11"/>
  <c r="S40" i="11"/>
  <c r="T39" i="11" s="1"/>
  <c r="T40" i="11" s="1"/>
  <c r="U39" i="11" s="1"/>
  <c r="U40" i="11" s="1"/>
  <c r="V40" i="11" s="1"/>
  <c r="W40" i="11" s="1"/>
  <c r="V39" i="1"/>
  <c r="S40" i="1"/>
  <c r="T39" i="1" s="1"/>
  <c r="T40" i="1" s="1"/>
  <c r="U39" i="1" s="1"/>
  <c r="U40" i="1" s="1"/>
  <c r="V40" i="1" s="1"/>
  <c r="W40" i="1" s="1"/>
  <c r="V39" i="15"/>
  <c r="S40" i="15"/>
  <c r="T39" i="15" s="1"/>
  <c r="T40" i="15" s="1"/>
  <c r="U39" i="15" s="1"/>
  <c r="U40" i="15" s="1"/>
  <c r="V40" i="15" s="1"/>
  <c r="W40" i="15" s="1"/>
  <c r="V39" i="7"/>
  <c r="S40" i="7"/>
  <c r="T39" i="7" s="1"/>
  <c r="T40" i="7" s="1"/>
  <c r="U39" i="7" s="1"/>
  <c r="U40" i="7" s="1"/>
  <c r="V40" i="7" s="1"/>
  <c r="W40" i="7" s="1"/>
  <c r="V39" i="10"/>
  <c r="S40" i="10"/>
  <c r="T39" i="10" s="1"/>
  <c r="T40" i="10" s="1"/>
  <c r="U39" i="10" s="1"/>
  <c r="U40" i="10" s="1"/>
  <c r="V40" i="10" s="1"/>
  <c r="W40" i="10" s="1"/>
  <c r="V39" i="17"/>
  <c r="S40" i="17"/>
  <c r="T39" i="17" s="1"/>
  <c r="T40" i="17" s="1"/>
  <c r="U39" i="17" s="1"/>
  <c r="U40" i="17" s="1"/>
  <c r="V40" i="17" s="1"/>
  <c r="W40" i="17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12"/>
  <c r="S40" i="12"/>
  <c r="T39" i="12" s="1"/>
  <c r="T40" i="12" s="1"/>
  <c r="U39" i="12" s="1"/>
  <c r="U40" i="12" s="1"/>
  <c r="V40" i="12" s="1"/>
  <c r="W40" i="12" s="1"/>
  <c r="V39" i="13"/>
  <c r="S40" i="13"/>
  <c r="T39" i="13" s="1"/>
  <c r="T40" i="13" s="1"/>
  <c r="U39" i="13" s="1"/>
  <c r="U40" i="13" s="1"/>
  <c r="V40" i="13" s="1"/>
  <c r="W40" i="13" s="1"/>
  <c r="V39" i="9"/>
  <c r="S40" i="9"/>
  <c r="T39" i="9" s="1"/>
  <c r="T40" i="9" s="1"/>
  <c r="U39" i="9" s="1"/>
  <c r="U40" i="9" s="1"/>
  <c r="V40" i="9" s="1"/>
  <c r="W40" i="9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16"/>
  <c r="S40" i="16"/>
  <c r="T39" i="16" s="1"/>
  <c r="T40" i="16" s="1"/>
  <c r="U39" i="16" s="1"/>
  <c r="U40" i="16" s="1"/>
  <c r="V40" i="16" s="1"/>
  <c r="W40" i="16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<sst xmlns="http://schemas.openxmlformats.org/spreadsheetml/2006/main" count="2520" uniqueCount="89">
  <si>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</si>
  <si>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</si>
  <si>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</si>
  <si>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</si>
  <si>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</si>
  <si>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</si>
  <si>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</si>
  <si>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</si>
  <si>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</si>
  <si>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</si>
  <si>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</si>
  <si>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</si>
  <si>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</si>
  <si>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</si>
  <si>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</si>
  <si>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</si>
  <si>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</si>
  <si>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</si>
  <si>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</si>
  <si>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</si>
  <si>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</si>
  <si>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</si>
  <si>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</si>
  <si>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</si>
  <si>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</si>
  <si>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</si>
  <si>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</si>
  <si>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</si>
  <si>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</si>
  <si>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</si>
  <si>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</si>
  <si>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</si>
  <si>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</si>
  <si>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</si>
  <si>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</si>
  <si>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</si>
  <si>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</si>
  <si>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</si>
  <si>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</si>
  <si>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</si>
  <si>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</si>
  <si>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</si>
  <si>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</si>
  <si>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</si>
  <si>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</si>
  <si>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</si>
  <si>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</si>
  <si>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</si>
  <si>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</si>
  <si>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</si>
  <si>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</si>
  <si>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</si>
  <si>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</si>
  <si>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</si>
  <si>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</si>
  <si>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</si>
  <si>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</si>
  <si>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</si>
  <si>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</si>
  <si>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</si>
  <si>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</si>
  <si>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</si>
  <si>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</si>
  <si>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management                                   ) for 2nd Quarter ended 31 December 2025 (Figures Finalised as at 2026/01/30)</t>
  </si>
  <si>
    <t>Free State: Kopanong (FS162) - Table C7 Quarterly Budgeted Cash Flows ( Waste management                                   ) for 2nd Quarter ended 31 December 2025 (Figures Finalised as at 2026/01/30)</t>
  </si>
  <si>
    <t>Free State: Mohokare (FS163) - Table C7 Quarterly Budgeted Cash Flows ( Waste management                                   ) for 2nd Quarter ended 31 December 2025 (Figures Finalised as at 2026/01/30)</t>
  </si>
  <si>
    <t>Free State: Xhariep (DC16) - Table C7 Quarterly Budgeted Cash Flows ( Waste management                                   ) for 2nd Quarter ended 31 December 2025 (Figures Finalised as at 2026/01/30)</t>
  </si>
  <si>
    <t>Free State: Masilonyana (FS181) - Table C7 Quarterly Budgeted Cash Flows ( Waste management                                   ) for 2nd Quarter ended 31 December 2025 (Figures Finalised as at 2026/01/30)</t>
  </si>
  <si>
    <t>Free State: Tokologo (FS182) - Table C7 Quarterly Budgeted Cash Flows ( Waste management                                   ) for 2nd Quarter ended 31 December 2025 (Figures Finalised as at 2026/01/30)</t>
  </si>
  <si>
    <t>Free State: Tswelopele (FS183) - Table C7 Quarterly Budgeted Cash Flows ( Waste management                                   ) for 2nd Quarter ended 31 December 2025 (Figures Finalised as at 2026/01/30)</t>
  </si>
  <si>
    <t>Free State: Matjhabeng (FS184) - Table C7 Quarterly Budgeted Cash Flows ( Waste management                                   ) for 2nd Quarter ended 31 December 2025 (Figures Finalised as at 2026/01/30)</t>
  </si>
  <si>
    <t>Free State: Nala (FS185) - Table C7 Quarterly Budgeted Cash Flows ( Waste management                                   ) for 2nd Quarter ended 31 December 2025 (Figures Finalised as at 2026/01/30)</t>
  </si>
  <si>
    <t>Free State: Lejweleputswa (DC18) - Table C7 Quarterly Budgeted Cash Flows ( Waste management                                   ) for 2nd Quarter ended 31 December 2025 (Figures Finalised as at 2026/01/30)</t>
  </si>
  <si>
    <t>Free State: Setsoto (FS191) - Table C7 Quarterly Budgeted Cash Flows ( Waste management                                   ) for 2nd Quarter ended 31 December 2025 (Figures Finalised as at 2026/01/30)</t>
  </si>
  <si>
    <t>Free State: Dihlabeng (FS192) - Table C7 Quarterly Budgeted Cash Flows ( Waste management                                   ) for 2nd Quarter ended 31 December 2025 (Figures Finalised as at 2026/01/30)</t>
  </si>
  <si>
    <t>Free State: Nketoana (FS193) - Table C7 Quarterly Budgeted Cash Flows ( Waste management                                   ) for 2nd Quarter ended 31 December 2025 (Figures Finalised as at 2026/01/30)</t>
  </si>
  <si>
    <t>Free State: Maluti-a-Phofung (FS194) - Table C7 Quarterly Budgeted Cash Flows ( Waste management                                   ) for 2nd Quarter ended 31 December 2025 (Figures Finalised as at 2026/01/30)</t>
  </si>
  <si>
    <t>Free State: Phumelela (FS195) - Table C7 Quarterly Budgeted Cash Flows ( Waste management                                   ) for 2nd Quarter ended 31 December 2025 (Figures Finalised as at 2026/01/30)</t>
  </si>
  <si>
    <t>Free State: Mantsopa (FS196) - Table C7 Quarterly Budgeted Cash Flows ( Waste management                                   ) for 2nd Quarter ended 31 December 2025 (Figures Finalised as at 2026/01/30)</t>
  </si>
  <si>
    <t>Free State: Thabo Mofutsanyana (DC19) - Table C7 Quarterly Budgeted Cash Flows ( Waste management                                   ) for 2nd Quarter ended 31 December 2025 (Figures Finalised as at 2026/01/30)</t>
  </si>
  <si>
    <t>Free State: Moqhaka (FS201) - Table C7 Quarterly Budgeted Cash Flows ( Waste management                                   ) for 2nd Quarter ended 31 December 2025 (Figures Finalised as at 2026/01/30)</t>
  </si>
  <si>
    <t>Free State: Ngwathe (FS203) - Table C7 Quarterly Budgeted Cash Flows ( Waste management                                   ) for 2nd Quarter ended 31 December 2025 (Figures Finalised as at 2026/01/30)</t>
  </si>
  <si>
    <t>Free State: Metsimaholo (FS204) - Table C7 Quarterly Budgeted Cash Flows ( Waste management                                   ) for 2nd Quarter ended 31 December 2025 (Figures Finalised as at 2026/01/30)</t>
  </si>
  <si>
    <t>Free State: Mafube (FS205) - Table C7 Quarterly Budgeted Cash Flows ( Waste management                                   ) for 2nd Quarter ended 31 December 2025 (Figures Finalised as at 2026/01/30)</t>
  </si>
  <si>
    <t>Free State: Fezile Dabi (DC20) - Table C7 Quarterly Budgeted Cash Flows ( Waste management                                   ) for 2nd Quarter ended 31 December 2025 (Figures Finalised as at 2026/01/30)</t>
  </si>
  <si>
    <t>Summary - Table C7 Quarterly Budgeted Cash Flows ( Waste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</si>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</sst>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10244481</v>
      </c>
      <c r="F7" s="20">
        <v>10244481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5122236</v>
      </c>
      <c r="Y7" s="20">
        <v>-5122236</v>
      </c>
      <c r="Z7" s="21">
        <v>-100</v>
      </c>
      <c r="AA7" s="22">
        <v>10244481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10753744</v>
      </c>
      <c r="F9" s="20">
        <v>10753744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5376870</v>
      </c>
      <c r="Y9" s="20">
        <v>-5376870</v>
      </c>
      <c r="Z9" s="21">
        <v>-100</v>
      </c>
      <c r="AA9" s="22">
        <v>10753744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-28750</v>
      </c>
      <c r="F14" s="20">
        <v>-28750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-14376</v>
      </c>
      <c r="Y14" s="20">
        <v>14376</v>
      </c>
      <c r="Z14" s="21">
        <v>-100</v>
      </c>
      <c r="AA14" s="22">
        <v>-28750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20969475</v>
      </c>
      <c r="F17" s="28">
        <f t="shared" si="0"/>
        <v>20969475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10484730</v>
      </c>
      <c r="Y17" s="28">
        <f t="shared" si="0"/>
        <v>-10484730</v>
      </c>
      <c r="Z17" s="29">
        <f>+IF(X17&lt;&gt;0,+(Y17/X17)*100,0)</f>
        <v>-100</v>
      </c>
      <c r="AA17" s="30">
        <f>SUM(AA6:AA16)</f>
        <v>20969475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20969475</v>
      </c>
      <c r="F38" s="2">
        <f t="shared" si="3"/>
        <v>20969475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10484730</v>
      </c>
      <c r="Y38" s="2">
        <f t="shared" si="3"/>
        <v>-10484730</v>
      </c>
      <c r="Z38" s="34">
        <f>+IF(X38&lt;&gt;0,+(Y38/X38)*100,0)</f>
        <v>-100</v>
      </c>
      <c r="AA38" s="35">
        <f>+AA17+AA27+AA36</f>
        <v>20969475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20969475</v>
      </c>
      <c r="F40" s="45">
        <f t="shared" si="4"/>
        <v>20969475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10484730</v>
      </c>
      <c r="Y40" s="45">
        <f t="shared" si="4"/>
        <v>-10484730</v>
      </c>
      <c r="Z40" s="46">
        <f>+IF(X40&lt;&gt;0,+(Y40/X40)*100,0)</f>
        <v>-100</v>
      </c>
      <c r="AA40" s="47">
        <f t="shared" si="4"/>
        <v>20969475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11691058</v>
      </c>
      <c r="F7" s="20">
        <v>11691058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5845530</v>
      </c>
      <c r="Y7" s="20">
        <v>-5845530</v>
      </c>
      <c r="Z7" s="21">
        <v>-100</v>
      </c>
      <c r="AA7" s="22">
        <v>11691058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11691058</v>
      </c>
      <c r="F17" s="28">
        <f t="shared" si="0"/>
        <v>11691058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5845530</v>
      </c>
      <c r="Y17" s="28">
        <f t="shared" si="0"/>
        <v>-5845530</v>
      </c>
      <c r="Z17" s="29">
        <f>+IF(X17&lt;&gt;0,+(Y17/X17)*100,0)</f>
        <v>-100</v>
      </c>
      <c r="AA17" s="30">
        <f>SUM(AA6:AA16)</f>
        <v>11691058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11691058</v>
      </c>
      <c r="F38" s="2">
        <f t="shared" si="3"/>
        <v>11691058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5845530</v>
      </c>
      <c r="Y38" s="2">
        <f t="shared" si="3"/>
        <v>-5845530</v>
      </c>
      <c r="Z38" s="34">
        <f>+IF(X38&lt;&gt;0,+(Y38/X38)*100,0)</f>
        <v>-100</v>
      </c>
      <c r="AA38" s="35">
        <f>+AA17+AA27+AA36</f>
        <v>11691058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11691058</v>
      </c>
      <c r="F40" s="45">
        <f t="shared" si="4"/>
        <v>11691058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5845530</v>
      </c>
      <c r="Y40" s="45">
        <f t="shared" si="4"/>
        <v>-5845530</v>
      </c>
      <c r="Z40" s="46">
        <f>+IF(X40&lt;&gt;0,+(Y40/X40)*100,0)</f>
        <v>-100</v>
      </c>
      <c r="AA40" s="47">
        <f t="shared" si="4"/>
        <v>11691058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641759</v>
      </c>
      <c r="D7" s="18"/>
      <c r="E7" s="19">
        <v>6323664</v>
      </c>
      <c r="F7" s="20">
        <v>6323664</v>
      </c>
      <c r="G7" s="20"/>
      <c r="H7" s="20">
        <v>88135</v>
      </c>
      <c r="I7" s="20">
        <v>53376</v>
      </c>
      <c r="J7" s="20">
        <v>141511</v>
      </c>
      <c r="K7" s="20"/>
      <c r="L7" s="20">
        <v>108733</v>
      </c>
      <c r="M7" s="20"/>
      <c r="N7" s="20">
        <v>108733</v>
      </c>
      <c r="O7" s="20"/>
      <c r="P7" s="20"/>
      <c r="Q7" s="20"/>
      <c r="R7" s="20"/>
      <c r="S7" s="20"/>
      <c r="T7" s="20"/>
      <c r="U7" s="20"/>
      <c r="V7" s="20"/>
      <c r="W7" s="20">
        <v>250244</v>
      </c>
      <c r="X7" s="20">
        <v>3161832</v>
      </c>
      <c r="Y7" s="20">
        <v>-2911588</v>
      </c>
      <c r="Z7" s="21">
        <v>-92.085474497063728</v>
      </c>
      <c r="AA7" s="22">
        <v>6323664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695628</v>
      </c>
      <c r="Y9" s="20">
        <v>-695628</v>
      </c>
      <c r="Z9" s="21">
        <v>-100</v>
      </c>
      <c r="AA9" s="22">
        <v>1391256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-41062</v>
      </c>
      <c r="D14" s="18"/>
      <c r="E14" s="19">
        <v>-6611148</v>
      </c>
      <c r="F14" s="20">
        <v>-6611148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-3305574</v>
      </c>
      <c r="Y14" s="20">
        <v>3305574</v>
      </c>
      <c r="Z14" s="21">
        <v>-100</v>
      </c>
      <c r="AA14" s="22">
        <v>-6611148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1925701</v>
      </c>
      <c r="D17" s="26">
        <f>SUM(D6:D16)</f>
        <v>0</v>
      </c>
      <c r="E17" s="27">
        <f t="shared" si="0"/>
        <v>1103772</v>
      </c>
      <c r="F17" s="28">
        <f t="shared" si="0"/>
        <v>1103772</v>
      </c>
      <c r="G17" s="28">
        <f t="shared" si="0"/>
        <v>0</v>
      </c>
      <c r="H17" s="28">
        <f t="shared" si="0"/>
        <v>88135</v>
      </c>
      <c r="I17" s="28">
        <f t="shared" si="0"/>
        <v>53376</v>
      </c>
      <c r="J17" s="28">
        <f t="shared" si="0"/>
        <v>141511</v>
      </c>
      <c r="K17" s="28">
        <f t="shared" si="0"/>
        <v>0</v>
      </c>
      <c r="L17" s="28">
        <f t="shared" si="0"/>
        <v>108733</v>
      </c>
      <c r="M17" s="28">
        <f t="shared" si="0"/>
        <v>0</v>
      </c>
      <c r="N17" s="28">
        <f t="shared" si="0"/>
        <v>108733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250244</v>
      </c>
      <c r="X17" s="28">
        <f t="shared" si="0"/>
        <v>551886</v>
      </c>
      <c r="Y17" s="28">
        <f t="shared" si="0"/>
        <v>-301642</v>
      </c>
      <c r="Z17" s="29">
        <f>+IF(X17&lt;&gt;0,+(Y17/X17)*100,0)</f>
        <v>-54.656577626538819</v>
      </c>
      <c r="AA17" s="30">
        <f>SUM(AA6:AA16)</f>
        <v>1103772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1925701</v>
      </c>
      <c r="D38" s="32">
        <f>+D17+D27+D36</f>
        <v>0</v>
      </c>
      <c r="E38" s="33">
        <f t="shared" si="3"/>
        <v>1103772</v>
      </c>
      <c r="F38" s="2">
        <f t="shared" si="3"/>
        <v>1103772</v>
      </c>
      <c r="G38" s="2">
        <f t="shared" si="3"/>
        <v>0</v>
      </c>
      <c r="H38" s="2">
        <f t="shared" si="3"/>
        <v>88135</v>
      </c>
      <c r="I38" s="2">
        <f t="shared" si="3"/>
        <v>53376</v>
      </c>
      <c r="J38" s="2">
        <f t="shared" si="3"/>
        <v>141511</v>
      </c>
      <c r="K38" s="2">
        <f t="shared" si="3"/>
        <v>0</v>
      </c>
      <c r="L38" s="2">
        <f t="shared" si="3"/>
        <v>108733</v>
      </c>
      <c r="M38" s="2">
        <f t="shared" si="3"/>
        <v>0</v>
      </c>
      <c r="N38" s="2">
        <f t="shared" si="3"/>
        <v>108733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250244</v>
      </c>
      <c r="X38" s="2">
        <f t="shared" si="3"/>
        <v>551886</v>
      </c>
      <c r="Y38" s="2">
        <f t="shared" si="3"/>
        <v>-301642</v>
      </c>
      <c r="Z38" s="34">
        <f>+IF(X38&lt;&gt;0,+(Y38/X38)*100,0)</f>
        <v>-54.656577626538819</v>
      </c>
      <c r="AA38" s="35">
        <f>+AA17+AA27+AA36</f>
        <v>1103772</v>
      </c>
    </row>
    <row r="39" spans="1:27" x14ac:dyDescent="0.25">
      <c r="A39" s="23" t="s">
        <v>60</v>
      </c>
      <c r="B39" s="17"/>
      <c r="C39" s="32">
        <v>-110228507</v>
      </c>
      <c r="D39" s="32"/>
      <c r="E39" s="33"/>
      <c r="F39" s="2"/>
      <c r="G39" s="2"/>
      <c r="H39" s="2">
        <f>+G40+H60</f>
        <v>-106861550</v>
      </c>
      <c r="I39" s="2">
        <f>+H40+I60</f>
        <v>-106773415</v>
      </c>
      <c r="J39" s="2">
        <f>+G39</f>
        <v>0</v>
      </c>
      <c r="K39" s="2">
        <f>+I40+K60</f>
        <v>-106720039</v>
      </c>
      <c r="L39" s="2">
        <f>+K40+L60</f>
        <v>-106720039</v>
      </c>
      <c r="M39" s="2">
        <f>+L40+M60</f>
        <v>-106611306</v>
      </c>
      <c r="N39" s="2">
        <f>+K39</f>
        <v>-106720039</v>
      </c>
      <c r="O39" s="2">
        <f>+M40+O60</f>
        <v>-106611306</v>
      </c>
      <c r="P39" s="2">
        <f>+O40+P60</f>
        <v>-106611306</v>
      </c>
      <c r="Q39" s="2">
        <f>+P40+Q60</f>
        <v>-106611306</v>
      </c>
      <c r="R39" s="2">
        <f>+O39</f>
        <v>-106611306</v>
      </c>
      <c r="S39" s="2">
        <f>+Q40+S60</f>
        <v>-106611306</v>
      </c>
      <c r="T39" s="2">
        <f>+S40+T60</f>
        <v>-106611306</v>
      </c>
      <c r="U39" s="2">
        <f>+T40+U60</f>
        <v>-106611306</v>
      </c>
      <c r="V39" s="2">
        <f>+S39</f>
        <v>-106611306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-108302806</v>
      </c>
      <c r="D40" s="43">
        <f t="shared" ref="D40:AA40" si="4">+D38+D39</f>
        <v>0</v>
      </c>
      <c r="E40" s="44">
        <f t="shared" si="4"/>
        <v>1103772</v>
      </c>
      <c r="F40" s="45">
        <f t="shared" si="4"/>
        <v>1103772</v>
      </c>
      <c r="G40" s="45">
        <f t="shared" si="4"/>
        <v>0</v>
      </c>
      <c r="H40" s="45">
        <f t="shared" si="4"/>
        <v>-106773415</v>
      </c>
      <c r="I40" s="45">
        <f t="shared" si="4"/>
        <v>-106720039</v>
      </c>
      <c r="J40" s="45">
        <f>+I40</f>
        <v>-106720039</v>
      </c>
      <c r="K40" s="45">
        <f t="shared" si="4"/>
        <v>-106720039</v>
      </c>
      <c r="L40" s="45">
        <f t="shared" si="4"/>
        <v>-106611306</v>
      </c>
      <c r="M40" s="45">
        <f t="shared" si="4"/>
        <v>-106611306</v>
      </c>
      <c r="N40" s="45">
        <f>+M40</f>
        <v>-106611306</v>
      </c>
      <c r="O40" s="45">
        <f t="shared" si="4"/>
        <v>-106611306</v>
      </c>
      <c r="P40" s="45">
        <f t="shared" si="4"/>
        <v>-106611306</v>
      </c>
      <c r="Q40" s="45">
        <f t="shared" si="4"/>
        <v>-106611306</v>
      </c>
      <c r="R40" s="45">
        <f>+Q40</f>
        <v>-106611306</v>
      </c>
      <c r="S40" s="45">
        <f t="shared" si="4"/>
        <v>-106611306</v>
      </c>
      <c r="T40" s="45">
        <f t="shared" si="4"/>
        <v>-106611306</v>
      </c>
      <c r="U40" s="45">
        <f t="shared" si="4"/>
        <v>-106611306</v>
      </c>
      <c r="V40" s="45">
        <f>+U40</f>
        <v>-106611306</v>
      </c>
      <c r="W40" s="45">
        <f>+V40</f>
        <v>-106611306</v>
      </c>
      <c r="X40" s="45">
        <f t="shared" si="4"/>
        <v>551886</v>
      </c>
      <c r="Y40" s="45">
        <f t="shared" si="4"/>
        <v>-301642</v>
      </c>
      <c r="Z40" s="46">
        <f>+IF(X40&lt;&gt;0,+(Y40/X40)*100,0)</f>
        <v>-54.656577626538819</v>
      </c>
      <c r="AA40" s="47">
        <f t="shared" si="4"/>
        <v>1103772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-106861550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-592918</v>
      </c>
      <c r="D7" s="18"/>
      <c r="E7" s="19">
        <v>-896504</v>
      </c>
      <c r="F7" s="20">
        <v>-896504</v>
      </c>
      <c r="G7" s="20">
        <v>-230896</v>
      </c>
      <c r="H7" s="20">
        <v>-969317</v>
      </c>
      <c r="I7" s="20">
        <v>-1485962</v>
      </c>
      <c r="J7" s="20">
        <v>-2686175</v>
      </c>
      <c r="K7" s="20">
        <v>-980276</v>
      </c>
      <c r="L7" s="20">
        <v>-1032511</v>
      </c>
      <c r="M7" s="20">
        <v>-613668</v>
      </c>
      <c r="N7" s="20">
        <v>-2626455</v>
      </c>
      <c r="O7" s="20"/>
      <c r="P7" s="20"/>
      <c r="Q7" s="20"/>
      <c r="R7" s="20"/>
      <c r="S7" s="20"/>
      <c r="T7" s="20"/>
      <c r="U7" s="20"/>
      <c r="V7" s="20"/>
      <c r="W7" s="20">
        <v>-5312630</v>
      </c>
      <c r="X7" s="20">
        <v>-448254</v>
      </c>
      <c r="Y7" s="20">
        <v>-4864376</v>
      </c>
      <c r="Z7" s="21">
        <v>1085.1829543071563</v>
      </c>
      <c r="AA7" s="22">
        <v>-896504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20894000</v>
      </c>
      <c r="F10" s="20">
        <v>20894000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10447002</v>
      </c>
      <c r="Y10" s="20">
        <v>-10447002</v>
      </c>
      <c r="Z10" s="21">
        <v>-100</v>
      </c>
      <c r="AA10" s="22">
        <v>20894000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-15804469</v>
      </c>
      <c r="F14" s="20">
        <v>-15804469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-7902246</v>
      </c>
      <c r="Y14" s="20">
        <v>7902246</v>
      </c>
      <c r="Z14" s="21">
        <v>-100</v>
      </c>
      <c r="AA14" s="22">
        <v>-15804469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-592918</v>
      </c>
      <c r="D17" s="26">
        <f>SUM(D6:D16)</f>
        <v>0</v>
      </c>
      <c r="E17" s="27">
        <f t="shared" si="0"/>
        <v>4193027</v>
      </c>
      <c r="F17" s="28">
        <f t="shared" si="0"/>
        <v>4193027</v>
      </c>
      <c r="G17" s="28">
        <f t="shared" si="0"/>
        <v>-230896</v>
      </c>
      <c r="H17" s="28">
        <f t="shared" si="0"/>
        <v>-969317</v>
      </c>
      <c r="I17" s="28">
        <f t="shared" si="0"/>
        <v>-1485962</v>
      </c>
      <c r="J17" s="28">
        <f t="shared" si="0"/>
        <v>-2686175</v>
      </c>
      <c r="K17" s="28">
        <f t="shared" si="0"/>
        <v>-980276</v>
      </c>
      <c r="L17" s="28">
        <f t="shared" si="0"/>
        <v>-1032511</v>
      </c>
      <c r="M17" s="28">
        <f t="shared" si="0"/>
        <v>-613668</v>
      </c>
      <c r="N17" s="28">
        <f t="shared" si="0"/>
        <v>-2626455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-5312630</v>
      </c>
      <c r="X17" s="28">
        <f t="shared" si="0"/>
        <v>2096502</v>
      </c>
      <c r="Y17" s="28">
        <f t="shared" si="0"/>
        <v>-7409132</v>
      </c>
      <c r="Z17" s="29">
        <f>+IF(X17&lt;&gt;0,+(Y17/X17)*100,0)</f>
        <v>-353.40448041547302</v>
      </c>
      <c r="AA17" s="30">
        <f>SUM(AA6:AA16)</f>
        <v>4193027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-592918</v>
      </c>
      <c r="D38" s="32">
        <f>+D17+D27+D36</f>
        <v>0</v>
      </c>
      <c r="E38" s="33">
        <f t="shared" si="3"/>
        <v>4193027</v>
      </c>
      <c r="F38" s="2">
        <f t="shared" si="3"/>
        <v>4193027</v>
      </c>
      <c r="G38" s="2">
        <f t="shared" si="3"/>
        <v>-230896</v>
      </c>
      <c r="H38" s="2">
        <f t="shared" si="3"/>
        <v>-969317</v>
      </c>
      <c r="I38" s="2">
        <f t="shared" si="3"/>
        <v>-1485962</v>
      </c>
      <c r="J38" s="2">
        <f t="shared" si="3"/>
        <v>-2686175</v>
      </c>
      <c r="K38" s="2">
        <f t="shared" si="3"/>
        <v>-980276</v>
      </c>
      <c r="L38" s="2">
        <f t="shared" si="3"/>
        <v>-1032511</v>
      </c>
      <c r="M38" s="2">
        <f t="shared" si="3"/>
        <v>-613668</v>
      </c>
      <c r="N38" s="2">
        <f t="shared" si="3"/>
        <v>-2626455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-5312630</v>
      </c>
      <c r="X38" s="2">
        <f t="shared" si="3"/>
        <v>2096502</v>
      </c>
      <c r="Y38" s="2">
        <f t="shared" si="3"/>
        <v>-7409132</v>
      </c>
      <c r="Z38" s="34">
        <f>+IF(X38&lt;&gt;0,+(Y38/X38)*100,0)</f>
        <v>-353.40448041547302</v>
      </c>
      <c r="AA38" s="35">
        <f>+AA17+AA27+AA36</f>
        <v>4193027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-230896</v>
      </c>
      <c r="I39" s="2">
        <f>+H40+I60</f>
        <v>-1200213</v>
      </c>
      <c r="J39" s="2">
        <f>+G39</f>
        <v>0</v>
      </c>
      <c r="K39" s="2">
        <f>+I40+K60</f>
        <v>-2686175</v>
      </c>
      <c r="L39" s="2">
        <f>+K40+L60</f>
        <v>-3666451</v>
      </c>
      <c r="M39" s="2">
        <f>+L40+M60</f>
        <v>-4698962</v>
      </c>
      <c r="N39" s="2">
        <f>+K39</f>
        <v>-2686175</v>
      </c>
      <c r="O39" s="2">
        <f>+M40+O60</f>
        <v>-5312630</v>
      </c>
      <c r="P39" s="2">
        <f>+O40+P60</f>
        <v>-5312630</v>
      </c>
      <c r="Q39" s="2">
        <f>+P40+Q60</f>
        <v>-5312630</v>
      </c>
      <c r="R39" s="2">
        <f>+O39</f>
        <v>-5312630</v>
      </c>
      <c r="S39" s="2">
        <f>+Q40+S60</f>
        <v>-5312630</v>
      </c>
      <c r="T39" s="2">
        <f>+S40+T60</f>
        <v>-5312630</v>
      </c>
      <c r="U39" s="2">
        <f>+T40+U60</f>
        <v>-5312630</v>
      </c>
      <c r="V39" s="2">
        <f>+S39</f>
        <v>-5312630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-592918</v>
      </c>
      <c r="D40" s="43">
        <f t="shared" ref="D40:AA40" si="4">+D38+D39</f>
        <v>0</v>
      </c>
      <c r="E40" s="44">
        <f t="shared" si="4"/>
        <v>4193027</v>
      </c>
      <c r="F40" s="45">
        <f t="shared" si="4"/>
        <v>4193027</v>
      </c>
      <c r="G40" s="45">
        <f t="shared" si="4"/>
        <v>-230896</v>
      </c>
      <c r="H40" s="45">
        <f t="shared" si="4"/>
        <v>-1200213</v>
      </c>
      <c r="I40" s="45">
        <f t="shared" si="4"/>
        <v>-2686175</v>
      </c>
      <c r="J40" s="45">
        <f>+I40</f>
        <v>-2686175</v>
      </c>
      <c r="K40" s="45">
        <f t="shared" si="4"/>
        <v>-3666451</v>
      </c>
      <c r="L40" s="45">
        <f t="shared" si="4"/>
        <v>-4698962</v>
      </c>
      <c r="M40" s="45">
        <f t="shared" si="4"/>
        <v>-5312630</v>
      </c>
      <c r="N40" s="45">
        <f>+M40</f>
        <v>-5312630</v>
      </c>
      <c r="O40" s="45">
        <f t="shared" si="4"/>
        <v>-5312630</v>
      </c>
      <c r="P40" s="45">
        <f t="shared" si="4"/>
        <v>-5312630</v>
      </c>
      <c r="Q40" s="45">
        <f t="shared" si="4"/>
        <v>-5312630</v>
      </c>
      <c r="R40" s="45">
        <f>+Q40</f>
        <v>-5312630</v>
      </c>
      <c r="S40" s="45">
        <f t="shared" si="4"/>
        <v>-5312630</v>
      </c>
      <c r="T40" s="45">
        <f t="shared" si="4"/>
        <v>-5312630</v>
      </c>
      <c r="U40" s="45">
        <f t="shared" si="4"/>
        <v>-5312630</v>
      </c>
      <c r="V40" s="45">
        <f>+U40</f>
        <v>-5312630</v>
      </c>
      <c r="W40" s="45">
        <f>+V40</f>
        <v>-5312630</v>
      </c>
      <c r="X40" s="45">
        <f t="shared" si="4"/>
        <v>2096502</v>
      </c>
      <c r="Y40" s="45">
        <f t="shared" si="4"/>
        <v>-7409132</v>
      </c>
      <c r="Z40" s="46">
        <f>+IF(X40&lt;&gt;0,+(Y40/X40)*100,0)</f>
        <v>-353.40448041547302</v>
      </c>
      <c r="AA40" s="47">
        <f t="shared" si="4"/>
        <v>4193027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5248103</v>
      </c>
      <c r="F6" s="20">
        <v>5248103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2624052</v>
      </c>
      <c r="Y6" s="20">
        <v>-2624052</v>
      </c>
      <c r="Z6" s="21">
        <v>-100</v>
      </c>
      <c r="AA6" s="22">
        <v>5248103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11724234</v>
      </c>
      <c r="F7" s="20">
        <v>11724234</v>
      </c>
      <c r="G7" s="20"/>
      <c r="H7" s="20"/>
      <c r="I7" s="20">
        <v>96946</v>
      </c>
      <c r="J7" s="20">
        <v>96946</v>
      </c>
      <c r="K7" s="20">
        <v>191725</v>
      </c>
      <c r="L7" s="20">
        <v>199323</v>
      </c>
      <c r="M7" s="20">
        <v>128751</v>
      </c>
      <c r="N7" s="20">
        <v>519799</v>
      </c>
      <c r="O7" s="20"/>
      <c r="P7" s="20"/>
      <c r="Q7" s="20"/>
      <c r="R7" s="20"/>
      <c r="S7" s="20"/>
      <c r="T7" s="20"/>
      <c r="U7" s="20"/>
      <c r="V7" s="20"/>
      <c r="W7" s="20">
        <v>616745</v>
      </c>
      <c r="X7" s="20">
        <v>5862116</v>
      </c>
      <c r="Y7" s="20">
        <v>-5245371</v>
      </c>
      <c r="Z7" s="21">
        <v>-89.479140296780201</v>
      </c>
      <c r="AA7" s="22">
        <v>11724234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17250</v>
      </c>
      <c r="F8" s="20">
        <v>17250</v>
      </c>
      <c r="G8" s="20"/>
      <c r="H8" s="20"/>
      <c r="I8" s="20">
        <v>21925</v>
      </c>
      <c r="J8" s="20">
        <v>21925</v>
      </c>
      <c r="K8" s="20">
        <v>32707</v>
      </c>
      <c r="L8" s="20">
        <v>30254</v>
      </c>
      <c r="M8" s="20">
        <v>35175</v>
      </c>
      <c r="N8" s="20">
        <v>98136</v>
      </c>
      <c r="O8" s="20"/>
      <c r="P8" s="20"/>
      <c r="Q8" s="20"/>
      <c r="R8" s="20"/>
      <c r="S8" s="20"/>
      <c r="T8" s="20"/>
      <c r="U8" s="20"/>
      <c r="V8" s="20"/>
      <c r="W8" s="20">
        <v>120061</v>
      </c>
      <c r="X8" s="20">
        <v>8628</v>
      </c>
      <c r="Y8" s="20">
        <v>111433</v>
      </c>
      <c r="Z8" s="21">
        <v>1291.5275846082523</v>
      </c>
      <c r="AA8" s="22">
        <v>17250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13529885</v>
      </c>
      <c r="F11" s="20">
        <v>13529885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6764940</v>
      </c>
      <c r="Y11" s="20">
        <v>-6764940</v>
      </c>
      <c r="Z11" s="21">
        <v>-100</v>
      </c>
      <c r="AA11" s="22">
        <v>13529885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-11251599</v>
      </c>
      <c r="D14" s="18"/>
      <c r="E14" s="19">
        <v>-8424440</v>
      </c>
      <c r="F14" s="20">
        <v>-8424440</v>
      </c>
      <c r="G14" s="20">
        <v>-914421</v>
      </c>
      <c r="H14" s="20">
        <v>-879787</v>
      </c>
      <c r="I14" s="20">
        <v>-1251169</v>
      </c>
      <c r="J14" s="20">
        <v>-3045377</v>
      </c>
      <c r="K14" s="20">
        <v>-1133214</v>
      </c>
      <c r="L14" s="20">
        <v>-1224572</v>
      </c>
      <c r="M14" s="20">
        <v>-1670679</v>
      </c>
      <c r="N14" s="20">
        <v>-4028465</v>
      </c>
      <c r="O14" s="20"/>
      <c r="P14" s="20"/>
      <c r="Q14" s="20"/>
      <c r="R14" s="20"/>
      <c r="S14" s="20"/>
      <c r="T14" s="20"/>
      <c r="U14" s="20"/>
      <c r="V14" s="20"/>
      <c r="W14" s="20">
        <v>-7073842</v>
      </c>
      <c r="X14" s="20">
        <v>-1910478</v>
      </c>
      <c r="Y14" s="20">
        <v>-5163364</v>
      </c>
      <c r="Z14" s="21">
        <v>270.2655565779873</v>
      </c>
      <c r="AA14" s="22">
        <v>-8424440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-11251599</v>
      </c>
      <c r="D17" s="26">
        <f>SUM(D6:D16)</f>
        <v>0</v>
      </c>
      <c r="E17" s="27">
        <f t="shared" si="0"/>
        <v>22095032</v>
      </c>
      <c r="F17" s="28">
        <f t="shared" si="0"/>
        <v>22095032</v>
      </c>
      <c r="G17" s="28">
        <f t="shared" si="0"/>
        <v>-914421</v>
      </c>
      <c r="H17" s="28">
        <f t="shared" si="0"/>
        <v>-879787</v>
      </c>
      <c r="I17" s="28">
        <f t="shared" si="0"/>
        <v>-1132298</v>
      </c>
      <c r="J17" s="28">
        <f t="shared" si="0"/>
        <v>-2926506</v>
      </c>
      <c r="K17" s="28">
        <f t="shared" si="0"/>
        <v>-908782</v>
      </c>
      <c r="L17" s="28">
        <f t="shared" si="0"/>
        <v>-994995</v>
      </c>
      <c r="M17" s="28">
        <f t="shared" si="0"/>
        <v>-1506753</v>
      </c>
      <c r="N17" s="28">
        <f t="shared" si="0"/>
        <v>-3410530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-6337036</v>
      </c>
      <c r="X17" s="28">
        <f t="shared" si="0"/>
        <v>13349258</v>
      </c>
      <c r="Y17" s="28">
        <f t="shared" si="0"/>
        <v>-19686294</v>
      </c>
      <c r="Z17" s="29">
        <f>+IF(X17&lt;&gt;0,+(Y17/X17)*100,0)</f>
        <v>-147.47107292405315</v>
      </c>
      <c r="AA17" s="30">
        <f>SUM(AA6:AA16)</f>
        <v>22095032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</v>
      </c>
      <c r="F26" s="20">
        <v>-2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</v>
      </c>
      <c r="Y26" s="20">
        <v>2</v>
      </c>
      <c r="Z26" s="21">
        <v>-100</v>
      </c>
      <c r="AA26" s="22">
        <v>-2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</v>
      </c>
      <c r="F27" s="28">
        <f t="shared" si="1"/>
        <v>-2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</v>
      </c>
      <c r="Y27" s="28">
        <f t="shared" si="1"/>
        <v>2</v>
      </c>
      <c r="Z27" s="29">
        <f>+IF(X27&lt;&gt;0,+(Y27/X27)*100,0)</f>
        <v>-100</v>
      </c>
      <c r="AA27" s="30">
        <f>SUM(AA21:AA26)</f>
        <v>-2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-11251599</v>
      </c>
      <c r="D38" s="32">
        <f>+D17+D27+D36</f>
        <v>0</v>
      </c>
      <c r="E38" s="33">
        <f t="shared" si="3"/>
        <v>22095030</v>
      </c>
      <c r="F38" s="2">
        <f t="shared" si="3"/>
        <v>22095030</v>
      </c>
      <c r="G38" s="2">
        <f t="shared" si="3"/>
        <v>-914421</v>
      </c>
      <c r="H38" s="2">
        <f t="shared" si="3"/>
        <v>-879787</v>
      </c>
      <c r="I38" s="2">
        <f t="shared" si="3"/>
        <v>-1132298</v>
      </c>
      <c r="J38" s="2">
        <f t="shared" si="3"/>
        <v>-2926506</v>
      </c>
      <c r="K38" s="2">
        <f t="shared" si="3"/>
        <v>-908782</v>
      </c>
      <c r="L38" s="2">
        <f t="shared" si="3"/>
        <v>-994995</v>
      </c>
      <c r="M38" s="2">
        <f t="shared" si="3"/>
        <v>-1506753</v>
      </c>
      <c r="N38" s="2">
        <f t="shared" si="3"/>
        <v>-3410530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-6337036</v>
      </c>
      <c r="X38" s="2">
        <f t="shared" si="3"/>
        <v>13349256</v>
      </c>
      <c r="Y38" s="2">
        <f t="shared" si="3"/>
        <v>-19686292</v>
      </c>
      <c r="Z38" s="34">
        <f>+IF(X38&lt;&gt;0,+(Y38/X38)*100,0)</f>
        <v>-147.47108003622074</v>
      </c>
      <c r="AA38" s="35">
        <f>+AA17+AA27+AA36</f>
        <v>22095030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-914421</v>
      </c>
      <c r="I39" s="2">
        <f>+H40+I60</f>
        <v>-1794208</v>
      </c>
      <c r="J39" s="2">
        <f>+G39</f>
        <v>0</v>
      </c>
      <c r="K39" s="2">
        <f>+I40+K60</f>
        <v>-2926506</v>
      </c>
      <c r="L39" s="2">
        <f>+K40+L60</f>
        <v>-3835288</v>
      </c>
      <c r="M39" s="2">
        <f>+L40+M60</f>
        <v>-4830283</v>
      </c>
      <c r="N39" s="2">
        <f>+K39</f>
        <v>-2926506</v>
      </c>
      <c r="O39" s="2">
        <f>+M40+O60</f>
        <v>-6337036</v>
      </c>
      <c r="P39" s="2">
        <f>+O40+P60</f>
        <v>-6337036</v>
      </c>
      <c r="Q39" s="2">
        <f>+P40+Q60</f>
        <v>-6337036</v>
      </c>
      <c r="R39" s="2">
        <f>+O39</f>
        <v>-6337036</v>
      </c>
      <c r="S39" s="2">
        <f>+Q40+S60</f>
        <v>-6337036</v>
      </c>
      <c r="T39" s="2">
        <f>+S40+T60</f>
        <v>-6337036</v>
      </c>
      <c r="U39" s="2">
        <f>+T40+U60</f>
        <v>-6337036</v>
      </c>
      <c r="V39" s="2">
        <f>+S39</f>
        <v>-6337036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-11251599</v>
      </c>
      <c r="D40" s="43">
        <f t="shared" ref="D40:AA40" si="4">+D38+D39</f>
        <v>0</v>
      </c>
      <c r="E40" s="44">
        <f t="shared" si="4"/>
        <v>22095030</v>
      </c>
      <c r="F40" s="45">
        <f t="shared" si="4"/>
        <v>22095030</v>
      </c>
      <c r="G40" s="45">
        <f t="shared" si="4"/>
        <v>-914421</v>
      </c>
      <c r="H40" s="45">
        <f t="shared" si="4"/>
        <v>-1794208</v>
      </c>
      <c r="I40" s="45">
        <f t="shared" si="4"/>
        <v>-2926506</v>
      </c>
      <c r="J40" s="45">
        <f>+I40</f>
        <v>-2926506</v>
      </c>
      <c r="K40" s="45">
        <f t="shared" si="4"/>
        <v>-3835288</v>
      </c>
      <c r="L40" s="45">
        <f t="shared" si="4"/>
        <v>-4830283</v>
      </c>
      <c r="M40" s="45">
        <f t="shared" si="4"/>
        <v>-6337036</v>
      </c>
      <c r="N40" s="45">
        <f>+M40</f>
        <v>-6337036</v>
      </c>
      <c r="O40" s="45">
        <f t="shared" si="4"/>
        <v>-6337036</v>
      </c>
      <c r="P40" s="45">
        <f t="shared" si="4"/>
        <v>-6337036</v>
      </c>
      <c r="Q40" s="45">
        <f t="shared" si="4"/>
        <v>-6337036</v>
      </c>
      <c r="R40" s="45">
        <f>+Q40</f>
        <v>-6337036</v>
      </c>
      <c r="S40" s="45">
        <f t="shared" si="4"/>
        <v>-6337036</v>
      </c>
      <c r="T40" s="45">
        <f t="shared" si="4"/>
        <v>-6337036</v>
      </c>
      <c r="U40" s="45">
        <f t="shared" si="4"/>
        <v>-6337036</v>
      </c>
      <c r="V40" s="45">
        <f>+U40</f>
        <v>-6337036</v>
      </c>
      <c r="W40" s="45">
        <f>+V40</f>
        <v>-6337036</v>
      </c>
      <c r="X40" s="45">
        <f t="shared" si="4"/>
        <v>13349256</v>
      </c>
      <c r="Y40" s="45">
        <f t="shared" si="4"/>
        <v>-19686292</v>
      </c>
      <c r="Z40" s="46">
        <f>+IF(X40&lt;&gt;0,+(Y40/X40)*100,0)</f>
        <v>-147.47108003622074</v>
      </c>
      <c r="AA40" s="47">
        <f t="shared" si="4"/>
        <v>22095030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1738759</v>
      </c>
      <c r="D7" s="18"/>
      <c r="E7" s="19">
        <v>10674300</v>
      </c>
      <c r="F7" s="20">
        <v>10674300</v>
      </c>
      <c r="G7" s="20">
        <v>139338</v>
      </c>
      <c r="H7" s="20">
        <v>142388</v>
      </c>
      <c r="I7" s="20">
        <v>160413</v>
      </c>
      <c r="J7" s="20">
        <v>442139</v>
      </c>
      <c r="K7" s="20">
        <v>133413</v>
      </c>
      <c r="L7" s="20">
        <v>135459</v>
      </c>
      <c r="M7" s="20">
        <v>151424</v>
      </c>
      <c r="N7" s="20">
        <v>420296</v>
      </c>
      <c r="O7" s="20"/>
      <c r="P7" s="20"/>
      <c r="Q7" s="20"/>
      <c r="R7" s="20"/>
      <c r="S7" s="20"/>
      <c r="T7" s="20"/>
      <c r="U7" s="20"/>
      <c r="V7" s="20"/>
      <c r="W7" s="20">
        <v>862435</v>
      </c>
      <c r="X7" s="20">
        <v>5337150</v>
      </c>
      <c r="Y7" s="20">
        <v>-4474715</v>
      </c>
      <c r="Z7" s="21">
        <v>-83.840907600498397</v>
      </c>
      <c r="AA7" s="22">
        <v>10674300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148</v>
      </c>
      <c r="L8" s="20"/>
      <c r="M8" s="20"/>
      <c r="N8" s="20">
        <v>148</v>
      </c>
      <c r="O8" s="20"/>
      <c r="P8" s="20"/>
      <c r="Q8" s="20"/>
      <c r="R8" s="20"/>
      <c r="S8" s="20"/>
      <c r="T8" s="20"/>
      <c r="U8" s="20"/>
      <c r="V8" s="20"/>
      <c r="W8" s="20">
        <v>148</v>
      </c>
      <c r="X8" s="20"/>
      <c r="Y8" s="20">
        <v>148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892500</v>
      </c>
      <c r="Y9" s="20">
        <v>-892500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-506193</v>
      </c>
      <c r="D14" s="18"/>
      <c r="E14" s="19">
        <v>-10103775</v>
      </c>
      <c r="F14" s="20">
        <v>-10103775</v>
      </c>
      <c r="G14" s="20">
        <v>-21826</v>
      </c>
      <c r="H14" s="20"/>
      <c r="I14" s="20">
        <v>-170859</v>
      </c>
      <c r="J14" s="20">
        <v>-192685</v>
      </c>
      <c r="K14" s="20">
        <v>-79234</v>
      </c>
      <c r="L14" s="20">
        <v>-25797</v>
      </c>
      <c r="M14" s="20">
        <v>-86477</v>
      </c>
      <c r="N14" s="20">
        <v>-191508</v>
      </c>
      <c r="O14" s="20"/>
      <c r="P14" s="20"/>
      <c r="Q14" s="20"/>
      <c r="R14" s="20"/>
      <c r="S14" s="20"/>
      <c r="T14" s="20"/>
      <c r="U14" s="20"/>
      <c r="V14" s="20"/>
      <c r="W14" s="20">
        <v>-384193</v>
      </c>
      <c r="X14" s="20">
        <v>-5051898</v>
      </c>
      <c r="Y14" s="20">
        <v>4667705</v>
      </c>
      <c r="Z14" s="21">
        <v>-92.395076068440019</v>
      </c>
      <c r="AA14" s="22">
        <v>-10103775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1232566</v>
      </c>
      <c r="D17" s="26">
        <f>SUM(D6:D16)</f>
        <v>0</v>
      </c>
      <c r="E17" s="27">
        <f t="shared" si="0"/>
        <v>2355525</v>
      </c>
      <c r="F17" s="28">
        <f t="shared" si="0"/>
        <v>2355525</v>
      </c>
      <c r="G17" s="28">
        <f t="shared" si="0"/>
        <v>117512</v>
      </c>
      <c r="H17" s="28">
        <f t="shared" si="0"/>
        <v>142388</v>
      </c>
      <c r="I17" s="28">
        <f t="shared" si="0"/>
        <v>-10446</v>
      </c>
      <c r="J17" s="28">
        <f t="shared" si="0"/>
        <v>249454</v>
      </c>
      <c r="K17" s="28">
        <f t="shared" si="0"/>
        <v>54327</v>
      </c>
      <c r="L17" s="28">
        <f t="shared" si="0"/>
        <v>109662</v>
      </c>
      <c r="M17" s="28">
        <f t="shared" si="0"/>
        <v>64947</v>
      </c>
      <c r="N17" s="28">
        <f t="shared" si="0"/>
        <v>228936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478390</v>
      </c>
      <c r="X17" s="28">
        <f t="shared" si="0"/>
        <v>1177752</v>
      </c>
      <c r="Y17" s="28">
        <f t="shared" si="0"/>
        <v>-699362</v>
      </c>
      <c r="Z17" s="29">
        <f>+IF(X17&lt;&gt;0,+(Y17/X17)*100,0)</f>
        <v>-59.381092114468927</v>
      </c>
      <c r="AA17" s="30">
        <f>SUM(AA6:AA16)</f>
        <v>2355525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</v>
      </c>
      <c r="F26" s="20">
        <v>-30000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</v>
      </c>
      <c r="Y26" s="20">
        <v>15000</v>
      </c>
      <c r="Z26" s="21">
        <v>-100</v>
      </c>
      <c r="AA26" s="22">
        <v>-30000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</v>
      </c>
      <c r="F27" s="28">
        <f t="shared" si="1"/>
        <v>-30000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</v>
      </c>
      <c r="Y27" s="28">
        <f t="shared" si="1"/>
        <v>15000</v>
      </c>
      <c r="Z27" s="29">
        <f>+IF(X27&lt;&gt;0,+(Y27/X27)*100,0)</f>
        <v>-100</v>
      </c>
      <c r="AA27" s="30">
        <f>SUM(AA21:AA26)</f>
        <v>-30000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1232566</v>
      </c>
      <c r="D38" s="32">
        <f>+D17+D27+D36</f>
        <v>0</v>
      </c>
      <c r="E38" s="33">
        <f t="shared" si="3"/>
        <v>2325525</v>
      </c>
      <c r="F38" s="2">
        <f t="shared" si="3"/>
        <v>2325525</v>
      </c>
      <c r="G38" s="2">
        <f t="shared" si="3"/>
        <v>117512</v>
      </c>
      <c r="H38" s="2">
        <f t="shared" si="3"/>
        <v>142388</v>
      </c>
      <c r="I38" s="2">
        <f t="shared" si="3"/>
        <v>-10446</v>
      </c>
      <c r="J38" s="2">
        <f t="shared" si="3"/>
        <v>249454</v>
      </c>
      <c r="K38" s="2">
        <f t="shared" si="3"/>
        <v>54327</v>
      </c>
      <c r="L38" s="2">
        <f t="shared" si="3"/>
        <v>109662</v>
      </c>
      <c r="M38" s="2">
        <f t="shared" si="3"/>
        <v>64947</v>
      </c>
      <c r="N38" s="2">
        <f t="shared" si="3"/>
        <v>228936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478390</v>
      </c>
      <c r="X38" s="2">
        <f t="shared" si="3"/>
        <v>1162752</v>
      </c>
      <c r="Y38" s="2">
        <f t="shared" si="3"/>
        <v>-684362</v>
      </c>
      <c r="Z38" s="34">
        <f>+IF(X38&lt;&gt;0,+(Y38/X38)*100,0)</f>
        <v>-58.857090763980622</v>
      </c>
      <c r="AA38" s="35">
        <f>+AA17+AA27+AA36</f>
        <v>2325525</v>
      </c>
    </row>
    <row r="39" spans="1:27" x14ac:dyDescent="0.25">
      <c r="A39" s="23" t="s">
        <v>60</v>
      </c>
      <c r="B39" s="17"/>
      <c r="C39" s="32">
        <v>3429462</v>
      </c>
      <c r="D39" s="32"/>
      <c r="E39" s="33">
        <v>-8524865</v>
      </c>
      <c r="F39" s="2">
        <v>-8524865</v>
      </c>
      <c r="G39" s="2">
        <v>4646097</v>
      </c>
      <c r="H39" s="2">
        <f>+G40+H60</f>
        <v>4763609</v>
      </c>
      <c r="I39" s="2">
        <f>+H40+I60</f>
        <v>4905997</v>
      </c>
      <c r="J39" s="2">
        <f>+G39</f>
        <v>4646097</v>
      </c>
      <c r="K39" s="2">
        <f>+I40+K60</f>
        <v>4895551</v>
      </c>
      <c r="L39" s="2">
        <f>+K40+L60</f>
        <v>4949878</v>
      </c>
      <c r="M39" s="2">
        <f>+L40+M60</f>
        <v>5059540</v>
      </c>
      <c r="N39" s="2">
        <f>+K39</f>
        <v>4895551</v>
      </c>
      <c r="O39" s="2">
        <f>+M40+O60</f>
        <v>5124487</v>
      </c>
      <c r="P39" s="2">
        <f>+O40+P60</f>
        <v>5124487</v>
      </c>
      <c r="Q39" s="2">
        <f>+P40+Q60</f>
        <v>5124487</v>
      </c>
      <c r="R39" s="2">
        <f>+O39</f>
        <v>5124487</v>
      </c>
      <c r="S39" s="2">
        <f>+Q40+S60</f>
        <v>5124487</v>
      </c>
      <c r="T39" s="2">
        <f>+S40+T60</f>
        <v>5124487</v>
      </c>
      <c r="U39" s="2">
        <f>+T40+U60</f>
        <v>5124487</v>
      </c>
      <c r="V39" s="2">
        <f>+S39</f>
        <v>5124487</v>
      </c>
      <c r="W39" s="2">
        <f>+G39</f>
        <v>4646097</v>
      </c>
      <c r="X39" s="2">
        <v>-8524865</v>
      </c>
      <c r="Y39" s="2">
        <f>+W39-X39</f>
        <v>13170962</v>
      </c>
      <c r="Z39" s="34">
        <f>+IF(X39&lt;&gt;0,+(Y39/X39)*100,0)</f>
        <v>-154.50053461257158</v>
      </c>
      <c r="AA39" s="35">
        <v>-8524865</v>
      </c>
    </row>
    <row r="40" spans="1:27" x14ac:dyDescent="0.25">
      <c r="A40" s="41" t="s">
        <v>62</v>
      </c>
      <c r="B40" s="42" t="s">
        <v>61</v>
      </c>
      <c r="C40" s="43">
        <f>+C38+C39</f>
        <v>4662028</v>
      </c>
      <c r="D40" s="43">
        <f t="shared" ref="D40:AA40" si="4">+D38+D39</f>
        <v>0</v>
      </c>
      <c r="E40" s="44">
        <f t="shared" si="4"/>
        <v>-6199340</v>
      </c>
      <c r="F40" s="45">
        <f t="shared" si="4"/>
        <v>-6199340</v>
      </c>
      <c r="G40" s="45">
        <f t="shared" si="4"/>
        <v>4763609</v>
      </c>
      <c r="H40" s="45">
        <f t="shared" si="4"/>
        <v>4905997</v>
      </c>
      <c r="I40" s="45">
        <f t="shared" si="4"/>
        <v>4895551</v>
      </c>
      <c r="J40" s="45">
        <f>+I40</f>
        <v>4895551</v>
      </c>
      <c r="K40" s="45">
        <f t="shared" si="4"/>
        <v>4949878</v>
      </c>
      <c r="L40" s="45">
        <f t="shared" si="4"/>
        <v>5059540</v>
      </c>
      <c r="M40" s="45">
        <f t="shared" si="4"/>
        <v>5124487</v>
      </c>
      <c r="N40" s="45">
        <f>+M40</f>
        <v>5124487</v>
      </c>
      <c r="O40" s="45">
        <f t="shared" si="4"/>
        <v>5124487</v>
      </c>
      <c r="P40" s="45">
        <f t="shared" si="4"/>
        <v>5124487</v>
      </c>
      <c r="Q40" s="45">
        <f t="shared" si="4"/>
        <v>5124487</v>
      </c>
      <c r="R40" s="45">
        <f>+Q40</f>
        <v>5124487</v>
      </c>
      <c r="S40" s="45">
        <f t="shared" si="4"/>
        <v>5124487</v>
      </c>
      <c r="T40" s="45">
        <f t="shared" si="4"/>
        <v>5124487</v>
      </c>
      <c r="U40" s="45">
        <f t="shared" si="4"/>
        <v>5124487</v>
      </c>
      <c r="V40" s="45">
        <f>+U40</f>
        <v>5124487</v>
      </c>
      <c r="W40" s="45">
        <f>+V40</f>
        <v>5124487</v>
      </c>
      <c r="X40" s="45">
        <f t="shared" si="4"/>
        <v>-7362113</v>
      </c>
      <c r="Y40" s="45">
        <f t="shared" si="4"/>
        <v>12486600</v>
      </c>
      <c r="Z40" s="46">
        <f>+IF(X40&lt;&gt;0,+(Y40/X40)*100,0)</f>
        <v>-169.60619865519587</v>
      </c>
      <c r="AA40" s="47">
        <f t="shared" si="4"/>
        <v>-6199340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4646097</v>
      </c>
      <c r="J60">
        <v>4646097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9581</v>
      </c>
      <c r="D6" s="18"/>
      <c r="E6" s="19"/>
      <c r="F6" s="20"/>
      <c r="G6" s="20"/>
      <c r="H6" s="20">
        <v>748</v>
      </c>
      <c r="I6" s="20"/>
      <c r="J6" s="20">
        <v>748</v>
      </c>
      <c r="K6" s="20"/>
      <c r="L6" s="20">
        <v>13465</v>
      </c>
      <c r="M6" s="20"/>
      <c r="N6" s="20">
        <v>13465</v>
      </c>
      <c r="O6" s="20"/>
      <c r="P6" s="20"/>
      <c r="Q6" s="20"/>
      <c r="R6" s="20"/>
      <c r="S6" s="20"/>
      <c r="T6" s="20"/>
      <c r="U6" s="20"/>
      <c r="V6" s="20"/>
      <c r="W6" s="20">
        <v>14213</v>
      </c>
      <c r="X6" s="20"/>
      <c r="Y6" s="20">
        <v>14213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2330001</v>
      </c>
      <c r="D7" s="18"/>
      <c r="E7" s="19"/>
      <c r="F7" s="20"/>
      <c r="G7" s="20">
        <v>292858</v>
      </c>
      <c r="H7" s="20">
        <v>301332</v>
      </c>
      <c r="I7" s="20">
        <v>344758</v>
      </c>
      <c r="J7" s="20">
        <v>938948</v>
      </c>
      <c r="K7" s="20">
        <v>339935</v>
      </c>
      <c r="L7" s="20"/>
      <c r="M7" s="20">
        <v>244007</v>
      </c>
      <c r="N7" s="20">
        <v>583942</v>
      </c>
      <c r="O7" s="20"/>
      <c r="P7" s="20"/>
      <c r="Q7" s="20"/>
      <c r="R7" s="20"/>
      <c r="S7" s="20"/>
      <c r="T7" s="20"/>
      <c r="U7" s="20"/>
      <c r="V7" s="20"/>
      <c r="W7" s="20">
        <v>1522890</v>
      </c>
      <c r="X7" s="20"/>
      <c r="Y7" s="20">
        <v>1522890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26314881</v>
      </c>
      <c r="D8" s="18"/>
      <c r="E8" s="19"/>
      <c r="F8" s="20"/>
      <c r="G8" s="20">
        <v>1027358</v>
      </c>
      <c r="H8" s="20">
        <v>5822453</v>
      </c>
      <c r="I8" s="20">
        <v>1557790</v>
      </c>
      <c r="J8" s="20">
        <v>8407601</v>
      </c>
      <c r="K8" s="20">
        <v>5604723</v>
      </c>
      <c r="L8" s="20">
        <v>13417</v>
      </c>
      <c r="M8" s="20">
        <v>5334238</v>
      </c>
      <c r="N8" s="20">
        <v>10952378</v>
      </c>
      <c r="O8" s="20"/>
      <c r="P8" s="20"/>
      <c r="Q8" s="20"/>
      <c r="R8" s="20"/>
      <c r="S8" s="20"/>
      <c r="T8" s="20"/>
      <c r="U8" s="20"/>
      <c r="V8" s="20"/>
      <c r="W8" s="20">
        <v>19359979</v>
      </c>
      <c r="X8" s="20"/>
      <c r="Y8" s="20">
        <v>19359979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823782</v>
      </c>
      <c r="D11" s="18"/>
      <c r="E11" s="19"/>
      <c r="F11" s="20"/>
      <c r="G11" s="20">
        <v>20953</v>
      </c>
      <c r="H11" s="20">
        <v>27374</v>
      </c>
      <c r="I11" s="20">
        <v>106332</v>
      </c>
      <c r="J11" s="20">
        <v>154659</v>
      </c>
      <c r="K11" s="20">
        <v>90366</v>
      </c>
      <c r="L11" s="20">
        <v>-89079</v>
      </c>
      <c r="M11" s="20">
        <v>21113</v>
      </c>
      <c r="N11" s="20">
        <v>22400</v>
      </c>
      <c r="O11" s="20"/>
      <c r="P11" s="20"/>
      <c r="Q11" s="20"/>
      <c r="R11" s="20"/>
      <c r="S11" s="20"/>
      <c r="T11" s="20"/>
      <c r="U11" s="20"/>
      <c r="V11" s="20"/>
      <c r="W11" s="20">
        <v>177059</v>
      </c>
      <c r="X11" s="20"/>
      <c r="Y11" s="20">
        <v>177059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29478245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1341169</v>
      </c>
      <c r="H17" s="28">
        <f t="shared" si="0"/>
        <v>6151907</v>
      </c>
      <c r="I17" s="28">
        <f t="shared" si="0"/>
        <v>2008880</v>
      </c>
      <c r="J17" s="28">
        <f t="shared" si="0"/>
        <v>9501956</v>
      </c>
      <c r="K17" s="28">
        <f t="shared" si="0"/>
        <v>6035024</v>
      </c>
      <c r="L17" s="28">
        <f t="shared" si="0"/>
        <v>-62197</v>
      </c>
      <c r="M17" s="28">
        <f t="shared" si="0"/>
        <v>5599358</v>
      </c>
      <c r="N17" s="28">
        <f t="shared" si="0"/>
        <v>11572185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21074141</v>
      </c>
      <c r="X17" s="28">
        <f t="shared" si="0"/>
        <v>0</v>
      </c>
      <c r="Y17" s="28">
        <f t="shared" si="0"/>
        <v>21074141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29478245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1341169</v>
      </c>
      <c r="H38" s="2">
        <f t="shared" si="3"/>
        <v>6151907</v>
      </c>
      <c r="I38" s="2">
        <f t="shared" si="3"/>
        <v>2008880</v>
      </c>
      <c r="J38" s="2">
        <f t="shared" si="3"/>
        <v>9501956</v>
      </c>
      <c r="K38" s="2">
        <f t="shared" si="3"/>
        <v>6035024</v>
      </c>
      <c r="L38" s="2">
        <f t="shared" si="3"/>
        <v>-62197</v>
      </c>
      <c r="M38" s="2">
        <f t="shared" si="3"/>
        <v>5599358</v>
      </c>
      <c r="N38" s="2">
        <f t="shared" si="3"/>
        <v>11572185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21074141</v>
      </c>
      <c r="X38" s="2">
        <f t="shared" si="3"/>
        <v>0</v>
      </c>
      <c r="Y38" s="2">
        <f t="shared" si="3"/>
        <v>21074141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1341169</v>
      </c>
      <c r="I39" s="2">
        <f>+H40+I60</f>
        <v>7493076</v>
      </c>
      <c r="J39" s="2">
        <f>+G39</f>
        <v>0</v>
      </c>
      <c r="K39" s="2">
        <f>+I40+K60</f>
        <v>9501956</v>
      </c>
      <c r="L39" s="2">
        <f>+K40+L60</f>
        <v>15536980</v>
      </c>
      <c r="M39" s="2">
        <f>+L40+M60</f>
        <v>15474783</v>
      </c>
      <c r="N39" s="2">
        <f>+K39</f>
        <v>9501956</v>
      </c>
      <c r="O39" s="2">
        <f>+M40+O60</f>
        <v>21074141</v>
      </c>
      <c r="P39" s="2">
        <f>+O40+P60</f>
        <v>21074141</v>
      </c>
      <c r="Q39" s="2">
        <f>+P40+Q60</f>
        <v>21074141</v>
      </c>
      <c r="R39" s="2">
        <f>+O39</f>
        <v>21074141</v>
      </c>
      <c r="S39" s="2">
        <f>+Q40+S60</f>
        <v>21074141</v>
      </c>
      <c r="T39" s="2">
        <f>+S40+T60</f>
        <v>21074141</v>
      </c>
      <c r="U39" s="2">
        <f>+T40+U60</f>
        <v>21074141</v>
      </c>
      <c r="V39" s="2">
        <f>+S39</f>
        <v>21074141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29478245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1341169</v>
      </c>
      <c r="H40" s="45">
        <f t="shared" si="4"/>
        <v>7493076</v>
      </c>
      <c r="I40" s="45">
        <f t="shared" si="4"/>
        <v>9501956</v>
      </c>
      <c r="J40" s="45">
        <f>+I40</f>
        <v>9501956</v>
      </c>
      <c r="K40" s="45">
        <f t="shared" si="4"/>
        <v>15536980</v>
      </c>
      <c r="L40" s="45">
        <f t="shared" si="4"/>
        <v>15474783</v>
      </c>
      <c r="M40" s="45">
        <f t="shared" si="4"/>
        <v>21074141</v>
      </c>
      <c r="N40" s="45">
        <f>+M40</f>
        <v>21074141</v>
      </c>
      <c r="O40" s="45">
        <f t="shared" si="4"/>
        <v>21074141</v>
      </c>
      <c r="P40" s="45">
        <f t="shared" si="4"/>
        <v>21074141</v>
      </c>
      <c r="Q40" s="45">
        <f t="shared" si="4"/>
        <v>21074141</v>
      </c>
      <c r="R40" s="45">
        <f>+Q40</f>
        <v>21074141</v>
      </c>
      <c r="S40" s="45">
        <f t="shared" si="4"/>
        <v>21074141</v>
      </c>
      <c r="T40" s="45">
        <f t="shared" si="4"/>
        <v>21074141</v>
      </c>
      <c r="U40" s="45">
        <f t="shared" si="4"/>
        <v>21074141</v>
      </c>
      <c r="V40" s="45">
        <f>+U40</f>
        <v>21074141</v>
      </c>
      <c r="W40" s="45">
        <f>+V40</f>
        <v>21074141</v>
      </c>
      <c r="X40" s="45">
        <f t="shared" si="4"/>
        <v>0</v>
      </c>
      <c r="Y40" s="45">
        <f t="shared" si="4"/>
        <v>21074141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37913</v>
      </c>
      <c r="D7" s="18"/>
      <c r="E7" s="19">
        <v>56247372</v>
      </c>
      <c r="F7" s="20">
        <v>56247372</v>
      </c>
      <c r="G7" s="20">
        <v>4726</v>
      </c>
      <c r="H7" s="20">
        <v>4379</v>
      </c>
      <c r="I7" s="20">
        <v>6363</v>
      </c>
      <c r="J7" s="20">
        <v>15468</v>
      </c>
      <c r="K7" s="20">
        <v>9855</v>
      </c>
      <c r="L7" s="20">
        <v>8005</v>
      </c>
      <c r="M7" s="20">
        <v>6631</v>
      </c>
      <c r="N7" s="20">
        <v>24491</v>
      </c>
      <c r="O7" s="20"/>
      <c r="P7" s="20"/>
      <c r="Q7" s="20"/>
      <c r="R7" s="20"/>
      <c r="S7" s="20"/>
      <c r="T7" s="20"/>
      <c r="U7" s="20"/>
      <c r="V7" s="20"/>
      <c r="W7" s="20">
        <v>39959</v>
      </c>
      <c r="X7" s="20">
        <v>28123686</v>
      </c>
      <c r="Y7" s="20">
        <v>-28083727</v>
      </c>
      <c r="Z7" s="21">
        <v>-99.85791691743394</v>
      </c>
      <c r="AA7" s="22">
        <v>56247372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37800000</v>
      </c>
      <c r="D9" s="18"/>
      <c r="E9" s="19">
        <v>29694000</v>
      </c>
      <c r="F9" s="20">
        <v>29694000</v>
      </c>
      <c r="G9" s="20">
        <v>12372473</v>
      </c>
      <c r="H9" s="20"/>
      <c r="I9" s="20"/>
      <c r="J9" s="20">
        <v>12372473</v>
      </c>
      <c r="K9" s="20"/>
      <c r="L9" s="20"/>
      <c r="M9" s="20">
        <v>9898000</v>
      </c>
      <c r="N9" s="20">
        <v>9898000</v>
      </c>
      <c r="O9" s="20"/>
      <c r="P9" s="20"/>
      <c r="Q9" s="20"/>
      <c r="R9" s="20"/>
      <c r="S9" s="20"/>
      <c r="T9" s="20"/>
      <c r="U9" s="20"/>
      <c r="V9" s="20"/>
      <c r="W9" s="20">
        <v>22270473</v>
      </c>
      <c r="X9" s="20">
        <v>22271000</v>
      </c>
      <c r="Y9" s="20">
        <v>-527</v>
      </c>
      <c r="Z9" s="21"/>
      <c r="AA9" s="22">
        <v>29694000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-7550186</v>
      </c>
      <c r="D14" s="18"/>
      <c r="E14" s="19">
        <v>-40040136</v>
      </c>
      <c r="F14" s="20">
        <v>-40040136</v>
      </c>
      <c r="G14" s="20">
        <v>-326815</v>
      </c>
      <c r="H14" s="20">
        <v>-816808</v>
      </c>
      <c r="I14" s="20">
        <v>-381720</v>
      </c>
      <c r="J14" s="20">
        <v>-1525343</v>
      </c>
      <c r="K14" s="20">
        <v>-488500</v>
      </c>
      <c r="L14" s="20">
        <v>-379548</v>
      </c>
      <c r="M14" s="20">
        <v>-359605</v>
      </c>
      <c r="N14" s="20">
        <v>-1227653</v>
      </c>
      <c r="O14" s="20"/>
      <c r="P14" s="20"/>
      <c r="Q14" s="20"/>
      <c r="R14" s="20"/>
      <c r="S14" s="20"/>
      <c r="T14" s="20"/>
      <c r="U14" s="20"/>
      <c r="V14" s="20"/>
      <c r="W14" s="20">
        <v>-2752996</v>
      </c>
      <c r="X14" s="20">
        <v>-20020068</v>
      </c>
      <c r="Y14" s="20">
        <v>17267072</v>
      </c>
      <c r="Z14" s="21">
        <v>-86.248817936082929</v>
      </c>
      <c r="AA14" s="22">
        <v>-40040136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30287727</v>
      </c>
      <c r="D17" s="26">
        <f>SUM(D6:D16)</f>
        <v>0</v>
      </c>
      <c r="E17" s="27">
        <f t="shared" si="0"/>
        <v>45901236</v>
      </c>
      <c r="F17" s="28">
        <f t="shared" si="0"/>
        <v>45901236</v>
      </c>
      <c r="G17" s="28">
        <f t="shared" si="0"/>
        <v>12050384</v>
      </c>
      <c r="H17" s="28">
        <f t="shared" si="0"/>
        <v>-812429</v>
      </c>
      <c r="I17" s="28">
        <f t="shared" si="0"/>
        <v>-375357</v>
      </c>
      <c r="J17" s="28">
        <f t="shared" si="0"/>
        <v>10862598</v>
      </c>
      <c r="K17" s="28">
        <f t="shared" si="0"/>
        <v>-478645</v>
      </c>
      <c r="L17" s="28">
        <f t="shared" si="0"/>
        <v>-371543</v>
      </c>
      <c r="M17" s="28">
        <f t="shared" si="0"/>
        <v>9545026</v>
      </c>
      <c r="N17" s="28">
        <f t="shared" si="0"/>
        <v>8694838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19557436</v>
      </c>
      <c r="X17" s="28">
        <f t="shared" si="0"/>
        <v>30374618</v>
      </c>
      <c r="Y17" s="28">
        <f t="shared" si="0"/>
        <v>-10817182</v>
      </c>
      <c r="Z17" s="29">
        <f>+IF(X17&lt;&gt;0,+(Y17/X17)*100,0)</f>
        <v>-35.612569679065594</v>
      </c>
      <c r="AA17" s="30">
        <f>SUM(AA6:AA16)</f>
        <v>45901236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-161168</v>
      </c>
      <c r="D26" s="18"/>
      <c r="E26" s="19">
        <v>-1324992</v>
      </c>
      <c r="F26" s="20">
        <v>-1324992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-662496</v>
      </c>
      <c r="Y26" s="20">
        <v>662496</v>
      </c>
      <c r="Z26" s="21">
        <v>-100</v>
      </c>
      <c r="AA26" s="22">
        <v>-1324992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-161168</v>
      </c>
      <c r="D27" s="26">
        <f>SUM(D21:D26)</f>
        <v>0</v>
      </c>
      <c r="E27" s="27">
        <f t="shared" si="1"/>
        <v>-1324992</v>
      </c>
      <c r="F27" s="28">
        <f t="shared" si="1"/>
        <v>-1324992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-662496</v>
      </c>
      <c r="Y27" s="28">
        <f t="shared" si="1"/>
        <v>662496</v>
      </c>
      <c r="Z27" s="29">
        <f>+IF(X27&lt;&gt;0,+(Y27/X27)*100,0)</f>
        <v>-100</v>
      </c>
      <c r="AA27" s="30">
        <f>SUM(AA21:AA26)</f>
        <v>-1324992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30126559</v>
      </c>
      <c r="D38" s="32">
        <f>+D17+D27+D36</f>
        <v>0</v>
      </c>
      <c r="E38" s="33">
        <f t="shared" si="3"/>
        <v>44576244</v>
      </c>
      <c r="F38" s="2">
        <f t="shared" si="3"/>
        <v>44576244</v>
      </c>
      <c r="G38" s="2">
        <f t="shared" si="3"/>
        <v>12050384</v>
      </c>
      <c r="H38" s="2">
        <f t="shared" si="3"/>
        <v>-812429</v>
      </c>
      <c r="I38" s="2">
        <f t="shared" si="3"/>
        <v>-375357</v>
      </c>
      <c r="J38" s="2">
        <f t="shared" si="3"/>
        <v>10862598</v>
      </c>
      <c r="K38" s="2">
        <f t="shared" si="3"/>
        <v>-478645</v>
      </c>
      <c r="L38" s="2">
        <f t="shared" si="3"/>
        <v>-371543</v>
      </c>
      <c r="M38" s="2">
        <f t="shared" si="3"/>
        <v>9545026</v>
      </c>
      <c r="N38" s="2">
        <f t="shared" si="3"/>
        <v>8694838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19557436</v>
      </c>
      <c r="X38" s="2">
        <f t="shared" si="3"/>
        <v>29712122</v>
      </c>
      <c r="Y38" s="2">
        <f t="shared" si="3"/>
        <v>-10154686</v>
      </c>
      <c r="Z38" s="34">
        <f>+IF(X38&lt;&gt;0,+(Y38/X38)*100,0)</f>
        <v>-34.176912709230258</v>
      </c>
      <c r="AA38" s="35">
        <f>+AA17+AA27+AA36</f>
        <v>44576244</v>
      </c>
    </row>
    <row r="39" spans="1:27" x14ac:dyDescent="0.25">
      <c r="A39" s="23" t="s">
        <v>60</v>
      </c>
      <c r="B39" s="17"/>
      <c r="C39" s="32">
        <v>167692435</v>
      </c>
      <c r="D39" s="32"/>
      <c r="E39" s="33">
        <v>106140189</v>
      </c>
      <c r="F39" s="2">
        <v>106140189</v>
      </c>
      <c r="G39" s="2">
        <v>207493213</v>
      </c>
      <c r="H39" s="2">
        <f>+G40+H60</f>
        <v>219543597</v>
      </c>
      <c r="I39" s="2">
        <f>+H40+I60</f>
        <v>218731168</v>
      </c>
      <c r="J39" s="2">
        <f>+G39</f>
        <v>207493213</v>
      </c>
      <c r="K39" s="2">
        <f>+I40+K60</f>
        <v>218355811</v>
      </c>
      <c r="L39" s="2">
        <f>+K40+L60</f>
        <v>217877166</v>
      </c>
      <c r="M39" s="2">
        <f>+L40+M60</f>
        <v>217505623</v>
      </c>
      <c r="N39" s="2">
        <f>+K39</f>
        <v>218355811</v>
      </c>
      <c r="O39" s="2">
        <f>+M40+O60</f>
        <v>227050649</v>
      </c>
      <c r="P39" s="2">
        <f>+O40+P60</f>
        <v>227050649</v>
      </c>
      <c r="Q39" s="2">
        <f>+P40+Q60</f>
        <v>227050649</v>
      </c>
      <c r="R39" s="2">
        <f>+O39</f>
        <v>227050649</v>
      </c>
      <c r="S39" s="2">
        <f>+Q40+S60</f>
        <v>227050649</v>
      </c>
      <c r="T39" s="2">
        <f>+S40+T60</f>
        <v>227050649</v>
      </c>
      <c r="U39" s="2">
        <f>+T40+U60</f>
        <v>227050649</v>
      </c>
      <c r="V39" s="2">
        <f>+S39</f>
        <v>227050649</v>
      </c>
      <c r="W39" s="2">
        <f>+G39</f>
        <v>207493213</v>
      </c>
      <c r="X39" s="2">
        <v>106140189</v>
      </c>
      <c r="Y39" s="2">
        <f>+W39-X39</f>
        <v>101353024</v>
      </c>
      <c r="Z39" s="34">
        <f>+IF(X39&lt;&gt;0,+(Y39/X39)*100,0)</f>
        <v>95.489771551094563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197818994</v>
      </c>
      <c r="D40" s="43">
        <f t="shared" ref="D40:AA40" si="4">+D38+D39</f>
        <v>0</v>
      </c>
      <c r="E40" s="44">
        <f t="shared" si="4"/>
        <v>150716433</v>
      </c>
      <c r="F40" s="45">
        <f t="shared" si="4"/>
        <v>150716433</v>
      </c>
      <c r="G40" s="45">
        <f t="shared" si="4"/>
        <v>219543597</v>
      </c>
      <c r="H40" s="45">
        <f t="shared" si="4"/>
        <v>218731168</v>
      </c>
      <c r="I40" s="45">
        <f t="shared" si="4"/>
        <v>218355811</v>
      </c>
      <c r="J40" s="45">
        <f>+I40</f>
        <v>218355811</v>
      </c>
      <c r="K40" s="45">
        <f t="shared" si="4"/>
        <v>217877166</v>
      </c>
      <c r="L40" s="45">
        <f t="shared" si="4"/>
        <v>217505623</v>
      </c>
      <c r="M40" s="45">
        <f t="shared" si="4"/>
        <v>227050649</v>
      </c>
      <c r="N40" s="45">
        <f>+M40</f>
        <v>227050649</v>
      </c>
      <c r="O40" s="45">
        <f t="shared" si="4"/>
        <v>227050649</v>
      </c>
      <c r="P40" s="45">
        <f t="shared" si="4"/>
        <v>227050649</v>
      </c>
      <c r="Q40" s="45">
        <f t="shared" si="4"/>
        <v>227050649</v>
      </c>
      <c r="R40" s="45">
        <f>+Q40</f>
        <v>227050649</v>
      </c>
      <c r="S40" s="45">
        <f t="shared" si="4"/>
        <v>227050649</v>
      </c>
      <c r="T40" s="45">
        <f t="shared" si="4"/>
        <v>227050649</v>
      </c>
      <c r="U40" s="45">
        <f t="shared" si="4"/>
        <v>227050649</v>
      </c>
      <c r="V40" s="45">
        <f>+U40</f>
        <v>227050649</v>
      </c>
      <c r="W40" s="45">
        <f>+V40</f>
        <v>227050649</v>
      </c>
      <c r="X40" s="45">
        <f t="shared" si="4"/>
        <v>135852311</v>
      </c>
      <c r="Y40" s="45">
        <f t="shared" si="4"/>
        <v>91198338</v>
      </c>
      <c r="Z40" s="46">
        <f>+IF(X40&lt;&gt;0,+(Y40/X40)*100,0)</f>
        <v>67.130501740231722</v>
      </c>
      <c r="AA40" s="47">
        <f t="shared" si="4"/>
        <v>150716433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207493213</v>
      </c>
      <c r="J60">
        <v>207493213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8646592</v>
      </c>
      <c r="D7" s="18"/>
      <c r="E7" s="19">
        <v>21132324</v>
      </c>
      <c r="F7" s="20">
        <v>21132324</v>
      </c>
      <c r="G7" s="20">
        <v>898151</v>
      </c>
      <c r="H7" s="20">
        <v>768474</v>
      </c>
      <c r="I7" s="20">
        <v>851611</v>
      </c>
      <c r="J7" s="20">
        <v>2518236</v>
      </c>
      <c r="K7" s="20">
        <v>1057810</v>
      </c>
      <c r="L7" s="20">
        <v>928281</v>
      </c>
      <c r="M7" s="20">
        <v>615082</v>
      </c>
      <c r="N7" s="20">
        <v>2601173</v>
      </c>
      <c r="O7" s="20"/>
      <c r="P7" s="20"/>
      <c r="Q7" s="20"/>
      <c r="R7" s="20"/>
      <c r="S7" s="20"/>
      <c r="T7" s="20"/>
      <c r="U7" s="20"/>
      <c r="V7" s="20"/>
      <c r="W7" s="20">
        <v>5119409</v>
      </c>
      <c r="X7" s="20">
        <v>10566162</v>
      </c>
      <c r="Y7" s="20">
        <v>-5446753</v>
      </c>
      <c r="Z7" s="21">
        <v>-51.549020353842764</v>
      </c>
      <c r="AA7" s="22">
        <v>21132324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1804660</v>
      </c>
      <c r="D9" s="18"/>
      <c r="E9" s="19">
        <v>9606558</v>
      </c>
      <c r="F9" s="20">
        <v>9606558</v>
      </c>
      <c r="G9" s="20">
        <v>360000</v>
      </c>
      <c r="H9" s="20"/>
      <c r="I9" s="20">
        <v>18649</v>
      </c>
      <c r="J9" s="20">
        <v>378649</v>
      </c>
      <c r="K9" s="20"/>
      <c r="L9" s="20">
        <v>648000</v>
      </c>
      <c r="M9" s="20"/>
      <c r="N9" s="20">
        <v>648000</v>
      </c>
      <c r="O9" s="20"/>
      <c r="P9" s="20"/>
      <c r="Q9" s="20"/>
      <c r="R9" s="20"/>
      <c r="S9" s="20"/>
      <c r="T9" s="20"/>
      <c r="U9" s="20"/>
      <c r="V9" s="20"/>
      <c r="W9" s="20">
        <v>1026649</v>
      </c>
      <c r="X9" s="20">
        <v>6404372</v>
      </c>
      <c r="Y9" s="20">
        <v>-5377723</v>
      </c>
      <c r="Z9" s="21">
        <v>-83.969560169209416</v>
      </c>
      <c r="AA9" s="22">
        <v>9606558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22637496</v>
      </c>
      <c r="F10" s="20">
        <v>22637496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11318748</v>
      </c>
      <c r="Y10" s="20">
        <v>-11318748</v>
      </c>
      <c r="Z10" s="21">
        <v>-100</v>
      </c>
      <c r="AA10" s="22">
        <v>22637496</v>
      </c>
    </row>
    <row r="11" spans="1:27" x14ac:dyDescent="0.25">
      <c r="A11" s="23" t="s">
        <v>39</v>
      </c>
      <c r="B11" s="17" t="s">
        <v>32</v>
      </c>
      <c r="C11" s="18">
        <v>16641</v>
      </c>
      <c r="D11" s="18"/>
      <c r="E11" s="19"/>
      <c r="F11" s="20"/>
      <c r="G11" s="20">
        <v>5785</v>
      </c>
      <c r="H11" s="20">
        <v>4997</v>
      </c>
      <c r="I11" s="20">
        <v>16192</v>
      </c>
      <c r="J11" s="20">
        <v>26974</v>
      </c>
      <c r="K11" s="20">
        <v>28213</v>
      </c>
      <c r="L11" s="20">
        <v>7016</v>
      </c>
      <c r="M11" s="20">
        <v>3631</v>
      </c>
      <c r="N11" s="20">
        <v>38860</v>
      </c>
      <c r="O11" s="20"/>
      <c r="P11" s="20"/>
      <c r="Q11" s="20"/>
      <c r="R11" s="20"/>
      <c r="S11" s="20"/>
      <c r="T11" s="20"/>
      <c r="U11" s="20"/>
      <c r="V11" s="20"/>
      <c r="W11" s="20">
        <v>65834</v>
      </c>
      <c r="X11" s="20"/>
      <c r="Y11" s="20">
        <v>65834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-129664944</v>
      </c>
      <c r="D14" s="18"/>
      <c r="E14" s="19"/>
      <c r="F14" s="20"/>
      <c r="G14" s="20">
        <v>-8155533</v>
      </c>
      <c r="H14" s="20">
        <v>-1210092</v>
      </c>
      <c r="I14" s="20">
        <v>-2702799</v>
      </c>
      <c r="J14" s="20">
        <v>-12068424</v>
      </c>
      <c r="K14" s="20">
        <v>-5133915</v>
      </c>
      <c r="L14" s="20">
        <v>-3598375</v>
      </c>
      <c r="M14" s="20">
        <v>-3525182</v>
      </c>
      <c r="N14" s="20">
        <v>-12257472</v>
      </c>
      <c r="O14" s="20"/>
      <c r="P14" s="20"/>
      <c r="Q14" s="20"/>
      <c r="R14" s="20"/>
      <c r="S14" s="20"/>
      <c r="T14" s="20"/>
      <c r="U14" s="20"/>
      <c r="V14" s="20"/>
      <c r="W14" s="20">
        <v>-24325896</v>
      </c>
      <c r="X14" s="20"/>
      <c r="Y14" s="20">
        <v>-24325896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-119197051</v>
      </c>
      <c r="D17" s="26">
        <f>SUM(D6:D16)</f>
        <v>0</v>
      </c>
      <c r="E17" s="27">
        <f t="shared" si="0"/>
        <v>53376378</v>
      </c>
      <c r="F17" s="28">
        <f t="shared" si="0"/>
        <v>53376378</v>
      </c>
      <c r="G17" s="28">
        <f t="shared" si="0"/>
        <v>-6891597</v>
      </c>
      <c r="H17" s="28">
        <f t="shared" si="0"/>
        <v>-436621</v>
      </c>
      <c r="I17" s="28">
        <f t="shared" si="0"/>
        <v>-1816347</v>
      </c>
      <c r="J17" s="28">
        <f t="shared" si="0"/>
        <v>-9144565</v>
      </c>
      <c r="K17" s="28">
        <f t="shared" si="0"/>
        <v>-4047892</v>
      </c>
      <c r="L17" s="28">
        <f t="shared" si="0"/>
        <v>-2015078</v>
      </c>
      <c r="M17" s="28">
        <f t="shared" si="0"/>
        <v>-2906469</v>
      </c>
      <c r="N17" s="28">
        <f t="shared" si="0"/>
        <v>-8969439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-18114004</v>
      </c>
      <c r="X17" s="28">
        <f t="shared" si="0"/>
        <v>28289282</v>
      </c>
      <c r="Y17" s="28">
        <f t="shared" si="0"/>
        <v>-46403286</v>
      </c>
      <c r="Z17" s="29">
        <f>+IF(X17&lt;&gt;0,+(Y17/X17)*100,0)</f>
        <v>-164.0313317248561</v>
      </c>
      <c r="AA17" s="30">
        <f>SUM(AA6:AA16)</f>
        <v>53376378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-9680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-119206731</v>
      </c>
      <c r="D38" s="32">
        <f>+D17+D27+D36</f>
        <v>0</v>
      </c>
      <c r="E38" s="33">
        <f t="shared" si="3"/>
        <v>53376378</v>
      </c>
      <c r="F38" s="2">
        <f t="shared" si="3"/>
        <v>53376378</v>
      </c>
      <c r="G38" s="2">
        <f t="shared" si="3"/>
        <v>-6891597</v>
      </c>
      <c r="H38" s="2">
        <f t="shared" si="3"/>
        <v>-436621</v>
      </c>
      <c r="I38" s="2">
        <f t="shared" si="3"/>
        <v>-1816347</v>
      </c>
      <c r="J38" s="2">
        <f t="shared" si="3"/>
        <v>-9144565</v>
      </c>
      <c r="K38" s="2">
        <f t="shared" si="3"/>
        <v>-4047892</v>
      </c>
      <c r="L38" s="2">
        <f t="shared" si="3"/>
        <v>-2015078</v>
      </c>
      <c r="M38" s="2">
        <f t="shared" si="3"/>
        <v>-2906469</v>
      </c>
      <c r="N38" s="2">
        <f t="shared" si="3"/>
        <v>-8969439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-18114004</v>
      </c>
      <c r="X38" s="2">
        <f t="shared" si="3"/>
        <v>28289282</v>
      </c>
      <c r="Y38" s="2">
        <f t="shared" si="3"/>
        <v>-46403286</v>
      </c>
      <c r="Z38" s="34">
        <f>+IF(X38&lt;&gt;0,+(Y38/X38)*100,0)</f>
        <v>-164.0313317248561</v>
      </c>
      <c r="AA38" s="35">
        <f>+AA17+AA27+AA36</f>
        <v>53376378</v>
      </c>
    </row>
    <row r="39" spans="1:27" x14ac:dyDescent="0.25">
      <c r="A39" s="23" t="s">
        <v>60</v>
      </c>
      <c r="B39" s="17"/>
      <c r="C39" s="32">
        <v>-14643469</v>
      </c>
      <c r="D39" s="32"/>
      <c r="E39" s="33">
        <v>-4078224</v>
      </c>
      <c r="F39" s="2">
        <v>-4078224</v>
      </c>
      <c r="G39" s="2">
        <v>-113638174</v>
      </c>
      <c r="H39" s="2">
        <f>+G40+H60</f>
        <v>-120529771</v>
      </c>
      <c r="I39" s="2">
        <f>+H40+I60</f>
        <v>-120966392</v>
      </c>
      <c r="J39" s="2">
        <f>+G39</f>
        <v>-113638174</v>
      </c>
      <c r="K39" s="2">
        <f>+I40+K60</f>
        <v>-122782739</v>
      </c>
      <c r="L39" s="2">
        <f>+K40+L60</f>
        <v>-126830631</v>
      </c>
      <c r="M39" s="2">
        <f>+L40+M60</f>
        <v>-128845709</v>
      </c>
      <c r="N39" s="2">
        <f>+K39</f>
        <v>-122782739</v>
      </c>
      <c r="O39" s="2">
        <f>+M40+O60</f>
        <v>-131752178</v>
      </c>
      <c r="P39" s="2">
        <f>+O40+P60</f>
        <v>-131752178</v>
      </c>
      <c r="Q39" s="2">
        <f>+P40+Q60</f>
        <v>-131752178</v>
      </c>
      <c r="R39" s="2">
        <f>+O39</f>
        <v>-131752178</v>
      </c>
      <c r="S39" s="2">
        <f>+Q40+S60</f>
        <v>-131752178</v>
      </c>
      <c r="T39" s="2">
        <f>+S40+T60</f>
        <v>-131752178</v>
      </c>
      <c r="U39" s="2">
        <f>+T40+U60</f>
        <v>-131752178</v>
      </c>
      <c r="V39" s="2">
        <f>+S39</f>
        <v>-131752178</v>
      </c>
      <c r="W39" s="2">
        <f>+G39</f>
        <v>-113638174</v>
      </c>
      <c r="X39" s="2">
        <v>-4078224</v>
      </c>
      <c r="Y39" s="2">
        <f>+W39-X39</f>
        <v>-109559950</v>
      </c>
      <c r="Z39" s="34">
        <f>+IF(X39&lt;&gt;0,+(Y39/X39)*100,0)</f>
        <v>2686.4622933904561</v>
      </c>
      <c r="AA39" s="35">
        <v>-4078224</v>
      </c>
    </row>
    <row r="40" spans="1:27" x14ac:dyDescent="0.25">
      <c r="A40" s="41" t="s">
        <v>62</v>
      </c>
      <c r="B40" s="42" t="s">
        <v>61</v>
      </c>
      <c r="C40" s="43">
        <f>+C38+C39</f>
        <v>-133850200</v>
      </c>
      <c r="D40" s="43">
        <f t="shared" ref="D40:AA40" si="4">+D38+D39</f>
        <v>0</v>
      </c>
      <c r="E40" s="44">
        <f t="shared" si="4"/>
        <v>49298154</v>
      </c>
      <c r="F40" s="45">
        <f t="shared" si="4"/>
        <v>49298154</v>
      </c>
      <c r="G40" s="45">
        <f t="shared" si="4"/>
        <v>-120529771</v>
      </c>
      <c r="H40" s="45">
        <f t="shared" si="4"/>
        <v>-120966392</v>
      </c>
      <c r="I40" s="45">
        <f t="shared" si="4"/>
        <v>-122782739</v>
      </c>
      <c r="J40" s="45">
        <f>+I40</f>
        <v>-122782739</v>
      </c>
      <c r="K40" s="45">
        <f t="shared" si="4"/>
        <v>-126830631</v>
      </c>
      <c r="L40" s="45">
        <f t="shared" si="4"/>
        <v>-128845709</v>
      </c>
      <c r="M40" s="45">
        <f t="shared" si="4"/>
        <v>-131752178</v>
      </c>
      <c r="N40" s="45">
        <f>+M40</f>
        <v>-131752178</v>
      </c>
      <c r="O40" s="45">
        <f t="shared" si="4"/>
        <v>-131752178</v>
      </c>
      <c r="P40" s="45">
        <f t="shared" si="4"/>
        <v>-131752178</v>
      </c>
      <c r="Q40" s="45">
        <f t="shared" si="4"/>
        <v>-131752178</v>
      </c>
      <c r="R40" s="45">
        <f>+Q40</f>
        <v>-131752178</v>
      </c>
      <c r="S40" s="45">
        <f t="shared" si="4"/>
        <v>-131752178</v>
      </c>
      <c r="T40" s="45">
        <f t="shared" si="4"/>
        <v>-131752178</v>
      </c>
      <c r="U40" s="45">
        <f t="shared" si="4"/>
        <v>-131752178</v>
      </c>
      <c r="V40" s="45">
        <f>+U40</f>
        <v>-131752178</v>
      </c>
      <c r="W40" s="45">
        <f>+V40</f>
        <v>-131752178</v>
      </c>
      <c r="X40" s="45">
        <f t="shared" si="4"/>
        <v>24211058</v>
      </c>
      <c r="Y40" s="45">
        <f t="shared" si="4"/>
        <v>-155963236</v>
      </c>
      <c r="Z40" s="46">
        <f>+IF(X40&lt;&gt;0,+(Y40/X40)*100,0)</f>
        <v>-644.18182798950795</v>
      </c>
      <c r="AA40" s="47">
        <f t="shared" si="4"/>
        <v>49298154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-113638174</v>
      </c>
      <c r="J60">
        <v>-113638174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3759363</v>
      </c>
      <c r="D7" s="18"/>
      <c r="E7" s="19">
        <v>10412268</v>
      </c>
      <c r="F7" s="20">
        <v>10412268</v>
      </c>
      <c r="G7" s="20"/>
      <c r="H7" s="20">
        <v>179800</v>
      </c>
      <c r="I7" s="20">
        <v>324264</v>
      </c>
      <c r="J7" s="20">
        <v>504064</v>
      </c>
      <c r="K7" s="20">
        <v>347867</v>
      </c>
      <c r="L7" s="20">
        <v>275828</v>
      </c>
      <c r="M7" s="20">
        <v>290723</v>
      </c>
      <c r="N7" s="20">
        <v>914418</v>
      </c>
      <c r="O7" s="20"/>
      <c r="P7" s="20"/>
      <c r="Q7" s="20"/>
      <c r="R7" s="20"/>
      <c r="S7" s="20"/>
      <c r="T7" s="20"/>
      <c r="U7" s="20"/>
      <c r="V7" s="20"/>
      <c r="W7" s="20">
        <v>1418482</v>
      </c>
      <c r="X7" s="20">
        <v>5475002</v>
      </c>
      <c r="Y7" s="20">
        <v>-4056520</v>
      </c>
      <c r="Z7" s="21">
        <v>-74.09166243226943</v>
      </c>
      <c r="AA7" s="22">
        <v>10412268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3187501</v>
      </c>
      <c r="F9" s="20">
        <v>3187501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1593750</v>
      </c>
      <c r="Y9" s="20">
        <v>-1593750</v>
      </c>
      <c r="Z9" s="21">
        <v>-100</v>
      </c>
      <c r="AA9" s="22">
        <v>3187501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19699063</v>
      </c>
      <c r="F11" s="20">
        <v>19699063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9849528</v>
      </c>
      <c r="Y11" s="20">
        <v>-9849528</v>
      </c>
      <c r="Z11" s="21">
        <v>-100</v>
      </c>
      <c r="AA11" s="22">
        <v>19699063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-56863</v>
      </c>
      <c r="D14" s="18"/>
      <c r="E14" s="19">
        <v>-8615824</v>
      </c>
      <c r="F14" s="20">
        <v>-8615824</v>
      </c>
      <c r="G14" s="20"/>
      <c r="H14" s="20">
        <v>-144109</v>
      </c>
      <c r="I14" s="20">
        <v>-61440</v>
      </c>
      <c r="J14" s="20">
        <v>-205549</v>
      </c>
      <c r="K14" s="20"/>
      <c r="L14" s="20">
        <v>-125000</v>
      </c>
      <c r="M14" s="20">
        <v>-275656</v>
      </c>
      <c r="N14" s="20">
        <v>-400656</v>
      </c>
      <c r="O14" s="20"/>
      <c r="P14" s="20"/>
      <c r="Q14" s="20"/>
      <c r="R14" s="20"/>
      <c r="S14" s="20"/>
      <c r="T14" s="20"/>
      <c r="U14" s="20"/>
      <c r="V14" s="20"/>
      <c r="W14" s="20">
        <v>-606205</v>
      </c>
      <c r="X14" s="20">
        <v>-4238669</v>
      </c>
      <c r="Y14" s="20">
        <v>3632464</v>
      </c>
      <c r="Z14" s="21">
        <v>-85.69822272038698</v>
      </c>
      <c r="AA14" s="22">
        <v>-8615824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3702500</v>
      </c>
      <c r="D17" s="26">
        <f>SUM(D6:D16)</f>
        <v>0</v>
      </c>
      <c r="E17" s="27">
        <f t="shared" si="0"/>
        <v>24683008</v>
      </c>
      <c r="F17" s="28">
        <f t="shared" si="0"/>
        <v>24683008</v>
      </c>
      <c r="G17" s="28">
        <f t="shared" si="0"/>
        <v>0</v>
      </c>
      <c r="H17" s="28">
        <f t="shared" si="0"/>
        <v>35691</v>
      </c>
      <c r="I17" s="28">
        <f t="shared" si="0"/>
        <v>262824</v>
      </c>
      <c r="J17" s="28">
        <f t="shared" si="0"/>
        <v>298515</v>
      </c>
      <c r="K17" s="28">
        <f t="shared" si="0"/>
        <v>347867</v>
      </c>
      <c r="L17" s="28">
        <f t="shared" si="0"/>
        <v>150828</v>
      </c>
      <c r="M17" s="28">
        <f t="shared" si="0"/>
        <v>15067</v>
      </c>
      <c r="N17" s="28">
        <f t="shared" si="0"/>
        <v>513762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812277</v>
      </c>
      <c r="X17" s="28">
        <f t="shared" si="0"/>
        <v>12679611</v>
      </c>
      <c r="Y17" s="28">
        <f t="shared" si="0"/>
        <v>-11867334</v>
      </c>
      <c r="Z17" s="29">
        <f>+IF(X17&lt;&gt;0,+(Y17/X17)*100,0)</f>
        <v>-93.593833438581044</v>
      </c>
      <c r="AA17" s="30">
        <f>SUM(AA6:AA16)</f>
        <v>24683008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-15857330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-15857330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-12154830</v>
      </c>
      <c r="D38" s="32">
        <f>+D17+D27+D36</f>
        <v>0</v>
      </c>
      <c r="E38" s="33">
        <f t="shared" si="3"/>
        <v>24683008</v>
      </c>
      <c r="F38" s="2">
        <f t="shared" si="3"/>
        <v>24683008</v>
      </c>
      <c r="G38" s="2">
        <f t="shared" si="3"/>
        <v>0</v>
      </c>
      <c r="H38" s="2">
        <f t="shared" si="3"/>
        <v>35691</v>
      </c>
      <c r="I38" s="2">
        <f t="shared" si="3"/>
        <v>262824</v>
      </c>
      <c r="J38" s="2">
        <f t="shared" si="3"/>
        <v>298515</v>
      </c>
      <c r="K38" s="2">
        <f t="shared" si="3"/>
        <v>347867</v>
      </c>
      <c r="L38" s="2">
        <f t="shared" si="3"/>
        <v>150828</v>
      </c>
      <c r="M38" s="2">
        <f t="shared" si="3"/>
        <v>15067</v>
      </c>
      <c r="N38" s="2">
        <f t="shared" si="3"/>
        <v>513762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812277</v>
      </c>
      <c r="X38" s="2">
        <f t="shared" si="3"/>
        <v>12679611</v>
      </c>
      <c r="Y38" s="2">
        <f t="shared" si="3"/>
        <v>-11867334</v>
      </c>
      <c r="Z38" s="34">
        <f>+IF(X38&lt;&gt;0,+(Y38/X38)*100,0)</f>
        <v>-93.593833438581044</v>
      </c>
      <c r="AA38" s="35">
        <f>+AA17+AA27+AA36</f>
        <v>24683008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35691</v>
      </c>
      <c r="J39" s="2">
        <f>+G39</f>
        <v>0</v>
      </c>
      <c r="K39" s="2">
        <f>+I40+K60</f>
        <v>298515</v>
      </c>
      <c r="L39" s="2">
        <f>+K40+L60</f>
        <v>646382</v>
      </c>
      <c r="M39" s="2">
        <f>+L40+M60</f>
        <v>797210</v>
      </c>
      <c r="N39" s="2">
        <f>+K39</f>
        <v>298515</v>
      </c>
      <c r="O39" s="2">
        <f>+M40+O60</f>
        <v>812277</v>
      </c>
      <c r="P39" s="2">
        <f>+O40+P60</f>
        <v>812277</v>
      </c>
      <c r="Q39" s="2">
        <f>+P40+Q60</f>
        <v>812277</v>
      </c>
      <c r="R39" s="2">
        <f>+O39</f>
        <v>812277</v>
      </c>
      <c r="S39" s="2">
        <f>+Q40+S60</f>
        <v>812277</v>
      </c>
      <c r="T39" s="2">
        <f>+S40+T60</f>
        <v>812277</v>
      </c>
      <c r="U39" s="2">
        <f>+T40+U60</f>
        <v>812277</v>
      </c>
      <c r="V39" s="2">
        <f>+S39</f>
        <v>812277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-12154830</v>
      </c>
      <c r="D40" s="43">
        <f t="shared" ref="D40:AA40" si="4">+D38+D39</f>
        <v>0</v>
      </c>
      <c r="E40" s="44">
        <f t="shared" si="4"/>
        <v>24683008</v>
      </c>
      <c r="F40" s="45">
        <f t="shared" si="4"/>
        <v>24683008</v>
      </c>
      <c r="G40" s="45">
        <f t="shared" si="4"/>
        <v>0</v>
      </c>
      <c r="H40" s="45">
        <f t="shared" si="4"/>
        <v>35691</v>
      </c>
      <c r="I40" s="45">
        <f t="shared" si="4"/>
        <v>298515</v>
      </c>
      <c r="J40" s="45">
        <f>+I40</f>
        <v>298515</v>
      </c>
      <c r="K40" s="45">
        <f t="shared" si="4"/>
        <v>646382</v>
      </c>
      <c r="L40" s="45">
        <f t="shared" si="4"/>
        <v>797210</v>
      </c>
      <c r="M40" s="45">
        <f t="shared" si="4"/>
        <v>812277</v>
      </c>
      <c r="N40" s="45">
        <f>+M40</f>
        <v>812277</v>
      </c>
      <c r="O40" s="45">
        <f t="shared" si="4"/>
        <v>812277</v>
      </c>
      <c r="P40" s="45">
        <f t="shared" si="4"/>
        <v>812277</v>
      </c>
      <c r="Q40" s="45">
        <f t="shared" si="4"/>
        <v>812277</v>
      </c>
      <c r="R40" s="45">
        <f>+Q40</f>
        <v>812277</v>
      </c>
      <c r="S40" s="45">
        <f t="shared" si="4"/>
        <v>812277</v>
      </c>
      <c r="T40" s="45">
        <f t="shared" si="4"/>
        <v>812277</v>
      </c>
      <c r="U40" s="45">
        <f t="shared" si="4"/>
        <v>812277</v>
      </c>
      <c r="V40" s="45">
        <f>+U40</f>
        <v>812277</v>
      </c>
      <c r="W40" s="45">
        <f>+V40</f>
        <v>812277</v>
      </c>
      <c r="X40" s="45">
        <f t="shared" si="4"/>
        <v>12679611</v>
      </c>
      <c r="Y40" s="45">
        <f t="shared" si="4"/>
        <v>-11867334</v>
      </c>
      <c r="Z40" s="46">
        <f>+IF(X40&lt;&gt;0,+(Y40/X40)*100,0)</f>
        <v>-93.593833438581044</v>
      </c>
      <c r="AA40" s="47">
        <f t="shared" si="4"/>
        <v>24683008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4420870</v>
      </c>
      <c r="F7" s="20">
        <v>4420870</v>
      </c>
      <c r="G7" s="20"/>
      <c r="H7" s="20">
        <v>286740</v>
      </c>
      <c r="I7" s="20">
        <v>299009</v>
      </c>
      <c r="J7" s="20">
        <v>585749</v>
      </c>
      <c r="K7" s="20">
        <v>363811</v>
      </c>
      <c r="L7" s="20">
        <v>303197</v>
      </c>
      <c r="M7" s="20">
        <v>310475</v>
      </c>
      <c r="N7" s="20">
        <v>977483</v>
      </c>
      <c r="O7" s="20"/>
      <c r="P7" s="20"/>
      <c r="Q7" s="20"/>
      <c r="R7" s="20"/>
      <c r="S7" s="20"/>
      <c r="T7" s="20"/>
      <c r="U7" s="20"/>
      <c r="V7" s="20"/>
      <c r="W7" s="20">
        <v>1563232</v>
      </c>
      <c r="X7" s="20">
        <v>2210436</v>
      </c>
      <c r="Y7" s="20">
        <v>-647204</v>
      </c>
      <c r="Z7" s="21">
        <v>-29.279472466065521</v>
      </c>
      <c r="AA7" s="22">
        <v>4420870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9779074</v>
      </c>
      <c r="F10" s="20">
        <v>9779074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6943142</v>
      </c>
      <c r="Y10" s="20">
        <v>-6943142</v>
      </c>
      <c r="Z10" s="21">
        <v>-100</v>
      </c>
      <c r="AA10" s="22">
        <v>9779074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-1571416</v>
      </c>
      <c r="F14" s="20">
        <v>-1571416</v>
      </c>
      <c r="G14" s="20"/>
      <c r="H14" s="20">
        <v>-525391</v>
      </c>
      <c r="I14" s="20">
        <v>-821992</v>
      </c>
      <c r="J14" s="20">
        <v>-1347383</v>
      </c>
      <c r="K14" s="20">
        <v>-82435</v>
      </c>
      <c r="L14" s="20">
        <v>-56884</v>
      </c>
      <c r="M14" s="20">
        <v>-1691729</v>
      </c>
      <c r="N14" s="20">
        <v>-1831048</v>
      </c>
      <c r="O14" s="20"/>
      <c r="P14" s="20"/>
      <c r="Q14" s="20"/>
      <c r="R14" s="20"/>
      <c r="S14" s="20"/>
      <c r="T14" s="20"/>
      <c r="U14" s="20"/>
      <c r="V14" s="20"/>
      <c r="W14" s="20">
        <v>-3178431</v>
      </c>
      <c r="X14" s="20">
        <v>-785706</v>
      </c>
      <c r="Y14" s="20">
        <v>-2392725</v>
      </c>
      <c r="Z14" s="21">
        <v>304.53184779039486</v>
      </c>
      <c r="AA14" s="22">
        <v>-1571416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12628528</v>
      </c>
      <c r="F17" s="28">
        <f t="shared" si="0"/>
        <v>12628528</v>
      </c>
      <c r="G17" s="28">
        <f t="shared" si="0"/>
        <v>0</v>
      </c>
      <c r="H17" s="28">
        <f t="shared" si="0"/>
        <v>-238651</v>
      </c>
      <c r="I17" s="28">
        <f t="shared" si="0"/>
        <v>-522983</v>
      </c>
      <c r="J17" s="28">
        <f t="shared" si="0"/>
        <v>-761634</v>
      </c>
      <c r="K17" s="28">
        <f t="shared" si="0"/>
        <v>281376</v>
      </c>
      <c r="L17" s="28">
        <f t="shared" si="0"/>
        <v>246313</v>
      </c>
      <c r="M17" s="28">
        <f t="shared" si="0"/>
        <v>-1381254</v>
      </c>
      <c r="N17" s="28">
        <f t="shared" si="0"/>
        <v>-853565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-1615199</v>
      </c>
      <c r="X17" s="28">
        <f t="shared" si="0"/>
        <v>8367872</v>
      </c>
      <c r="Y17" s="28">
        <f t="shared" si="0"/>
        <v>-9983071</v>
      </c>
      <c r="Z17" s="29">
        <f>+IF(X17&lt;&gt;0,+(Y17/X17)*100,0)</f>
        <v>-119.30238655658212</v>
      </c>
      <c r="AA17" s="30">
        <f>SUM(AA6:AA16)</f>
        <v>12628528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-9779074</v>
      </c>
      <c r="F26" s="20">
        <v>-9779074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-4889538</v>
      </c>
      <c r="Y26" s="20">
        <v>4889538</v>
      </c>
      <c r="Z26" s="21">
        <v>-100</v>
      </c>
      <c r="AA26" s="22">
        <v>-9779074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-9779074</v>
      </c>
      <c r="F27" s="28">
        <f t="shared" si="1"/>
        <v>-9779074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-4889538</v>
      </c>
      <c r="Y27" s="28">
        <f t="shared" si="1"/>
        <v>4889538</v>
      </c>
      <c r="Z27" s="29">
        <f>+IF(X27&lt;&gt;0,+(Y27/X27)*100,0)</f>
        <v>-100</v>
      </c>
      <c r="AA27" s="30">
        <f>SUM(AA21:AA26)</f>
        <v>-9779074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2849454</v>
      </c>
      <c r="F38" s="2">
        <f t="shared" si="3"/>
        <v>2849454</v>
      </c>
      <c r="G38" s="2">
        <f t="shared" si="3"/>
        <v>0</v>
      </c>
      <c r="H38" s="2">
        <f t="shared" si="3"/>
        <v>-238651</v>
      </c>
      <c r="I38" s="2">
        <f t="shared" si="3"/>
        <v>-522983</v>
      </c>
      <c r="J38" s="2">
        <f t="shared" si="3"/>
        <v>-761634</v>
      </c>
      <c r="K38" s="2">
        <f t="shared" si="3"/>
        <v>281376</v>
      </c>
      <c r="L38" s="2">
        <f t="shared" si="3"/>
        <v>246313</v>
      </c>
      <c r="M38" s="2">
        <f t="shared" si="3"/>
        <v>-1381254</v>
      </c>
      <c r="N38" s="2">
        <f t="shared" si="3"/>
        <v>-853565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-1615199</v>
      </c>
      <c r="X38" s="2">
        <f t="shared" si="3"/>
        <v>3478334</v>
      </c>
      <c r="Y38" s="2">
        <f t="shared" si="3"/>
        <v>-5093533</v>
      </c>
      <c r="Z38" s="34">
        <f>+IF(X38&lt;&gt;0,+(Y38/X38)*100,0)</f>
        <v>-146.43599493320653</v>
      </c>
      <c r="AA38" s="35">
        <f>+AA17+AA27+AA36</f>
        <v>2849454</v>
      </c>
    </row>
    <row r="39" spans="1:27" x14ac:dyDescent="0.25">
      <c r="A39" s="23" t="s">
        <v>60</v>
      </c>
      <c r="B39" s="17"/>
      <c r="C39" s="32"/>
      <c r="D39" s="32"/>
      <c r="E39" s="33">
        <v>18420436</v>
      </c>
      <c r="F39" s="2">
        <v>18420436</v>
      </c>
      <c r="G39" s="2"/>
      <c r="H39" s="2">
        <f>+G40+H60</f>
        <v>-2772500</v>
      </c>
      <c r="I39" s="2">
        <f>+H40+I60</f>
        <v>-3011151</v>
      </c>
      <c r="J39" s="2">
        <f>+G39</f>
        <v>0</v>
      </c>
      <c r="K39" s="2">
        <f>+I40+K60</f>
        <v>-3534134</v>
      </c>
      <c r="L39" s="2">
        <f>+K40+L60</f>
        <v>-3252758</v>
      </c>
      <c r="M39" s="2">
        <f>+L40+M60</f>
        <v>-3006445</v>
      </c>
      <c r="N39" s="2">
        <f>+K39</f>
        <v>-3534134</v>
      </c>
      <c r="O39" s="2">
        <f>+M40+O60</f>
        <v>-4387699</v>
      </c>
      <c r="P39" s="2">
        <f>+O40+P60</f>
        <v>-4387699</v>
      </c>
      <c r="Q39" s="2">
        <f>+P40+Q60</f>
        <v>-4387699</v>
      </c>
      <c r="R39" s="2">
        <f>+O39</f>
        <v>-4387699</v>
      </c>
      <c r="S39" s="2">
        <f>+Q40+S60</f>
        <v>-4387699</v>
      </c>
      <c r="T39" s="2">
        <f>+S40+T60</f>
        <v>-4387699</v>
      </c>
      <c r="U39" s="2">
        <f>+T40+U60</f>
        <v>-4387699</v>
      </c>
      <c r="V39" s="2">
        <f>+S39</f>
        <v>-4387699</v>
      </c>
      <c r="W39" s="2">
        <f>+G39</f>
        <v>0</v>
      </c>
      <c r="X39" s="2">
        <v>18420436</v>
      </c>
      <c r="Y39" s="2">
        <f>+W39-X39</f>
        <v>-18420436</v>
      </c>
      <c r="Z39" s="34">
        <f>+IF(X39&lt;&gt;0,+(Y39/X39)*100,0)</f>
        <v>-100</v>
      </c>
      <c r="AA39" s="35">
        <v>18420436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21269890</v>
      </c>
      <c r="F40" s="45">
        <f t="shared" si="4"/>
        <v>21269890</v>
      </c>
      <c r="G40" s="45">
        <f t="shared" si="4"/>
        <v>0</v>
      </c>
      <c r="H40" s="45">
        <f t="shared" si="4"/>
        <v>-3011151</v>
      </c>
      <c r="I40" s="45">
        <f t="shared" si="4"/>
        <v>-3534134</v>
      </c>
      <c r="J40" s="45">
        <f>+I40</f>
        <v>-3534134</v>
      </c>
      <c r="K40" s="45">
        <f t="shared" si="4"/>
        <v>-3252758</v>
      </c>
      <c r="L40" s="45">
        <f t="shared" si="4"/>
        <v>-3006445</v>
      </c>
      <c r="M40" s="45">
        <f t="shared" si="4"/>
        <v>-4387699</v>
      </c>
      <c r="N40" s="45">
        <f>+M40</f>
        <v>-4387699</v>
      </c>
      <c r="O40" s="45">
        <f t="shared" si="4"/>
        <v>-4387699</v>
      </c>
      <c r="P40" s="45">
        <f t="shared" si="4"/>
        <v>-4387699</v>
      </c>
      <c r="Q40" s="45">
        <f t="shared" si="4"/>
        <v>-4387699</v>
      </c>
      <c r="R40" s="45">
        <f>+Q40</f>
        <v>-4387699</v>
      </c>
      <c r="S40" s="45">
        <f t="shared" si="4"/>
        <v>-4387699</v>
      </c>
      <c r="T40" s="45">
        <f t="shared" si="4"/>
        <v>-4387699</v>
      </c>
      <c r="U40" s="45">
        <f t="shared" si="4"/>
        <v>-4387699</v>
      </c>
      <c r="V40" s="45">
        <f>+U40</f>
        <v>-4387699</v>
      </c>
      <c r="W40" s="45">
        <f>+V40</f>
        <v>-4387699</v>
      </c>
      <c r="X40" s="45">
        <f t="shared" si="4"/>
        <v>21898770</v>
      </c>
      <c r="Y40" s="45">
        <f t="shared" si="4"/>
        <v>-23513969</v>
      </c>
      <c r="Z40" s="46">
        <f>+IF(X40&lt;&gt;0,+(Y40/X40)*100,0)</f>
        <v>-107.37575215411641</v>
      </c>
      <c r="AA40" s="47">
        <f t="shared" si="4"/>
        <v>21269890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-2772500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9581</v>
      </c>
      <c r="D6" s="18"/>
      <c r="E6" s="19">
        <v>5248103</v>
      </c>
      <c r="F6" s="20">
        <v>5248103</v>
      </c>
      <c r="G6" s="20"/>
      <c r="H6" s="20">
        <v>748</v>
      </c>
      <c r="I6" s="20"/>
      <c r="J6" s="20">
        <v>748</v>
      </c>
      <c r="K6" s="20"/>
      <c r="L6" s="20">
        <v>13465</v>
      </c>
      <c r="M6" s="20"/>
      <c r="N6" s="20">
        <v>13465</v>
      </c>
      <c r="O6" s="20"/>
      <c r="P6" s="20"/>
      <c r="Q6" s="20"/>
      <c r="R6" s="20"/>
      <c r="S6" s="20"/>
      <c r="T6" s="20"/>
      <c r="U6" s="20"/>
      <c r="V6" s="20"/>
      <c r="W6" s="20">
        <v>14213</v>
      </c>
      <c r="X6" s="20">
        <v>2624052</v>
      </c>
      <c r="Y6" s="20">
        <v>-2609839</v>
      </c>
      <c r="Z6" s="21">
        <v>-99.45835677036888</v>
      </c>
      <c r="AA6" s="22">
        <v>5248103</v>
      </c>
    </row>
    <row r="7" spans="1:27" x14ac:dyDescent="0.25">
      <c r="A7" s="23" t="s">
        <v>35</v>
      </c>
      <c r="B7" s="17" t="s">
        <v>32</v>
      </c>
      <c r="C7" s="18">
        <v>16561469</v>
      </c>
      <c r="D7" s="18"/>
      <c r="E7" s="19">
        <v>141974067</v>
      </c>
      <c r="F7" s="20">
        <v>141974067</v>
      </c>
      <c r="G7" s="20">
        <v>1104177</v>
      </c>
      <c r="H7" s="20">
        <v>801931</v>
      </c>
      <c r="I7" s="20">
        <v>650778</v>
      </c>
      <c r="J7" s="20">
        <v>2556886</v>
      </c>
      <c r="K7" s="20">
        <v>1464140</v>
      </c>
      <c r="L7" s="20">
        <v>926315</v>
      </c>
      <c r="M7" s="20">
        <v>1133425</v>
      </c>
      <c r="N7" s="20">
        <v>3523880</v>
      </c>
      <c r="O7" s="20"/>
      <c r="P7" s="20"/>
      <c r="Q7" s="20"/>
      <c r="R7" s="20"/>
      <c r="S7" s="20"/>
      <c r="T7" s="20"/>
      <c r="U7" s="20"/>
      <c r="V7" s="20"/>
      <c r="W7" s="20">
        <v>6080766</v>
      </c>
      <c r="X7" s="20">
        <v>71255896</v>
      </c>
      <c r="Y7" s="20">
        <v>-65175130</v>
      </c>
      <c r="Z7" s="21">
        <v>-91.466297750294231</v>
      </c>
      <c r="AA7" s="22">
        <v>141974067</v>
      </c>
    </row>
    <row r="8" spans="1:27" x14ac:dyDescent="0.25">
      <c r="A8" s="23" t="s">
        <v>36</v>
      </c>
      <c r="B8" s="17" t="s">
        <v>32</v>
      </c>
      <c r="C8" s="18">
        <v>26314881</v>
      </c>
      <c r="D8" s="18"/>
      <c r="E8" s="19">
        <v>17250</v>
      </c>
      <c r="F8" s="20">
        <v>17250</v>
      </c>
      <c r="G8" s="20">
        <v>1027358</v>
      </c>
      <c r="H8" s="20">
        <v>5822453</v>
      </c>
      <c r="I8" s="20">
        <v>1579715</v>
      </c>
      <c r="J8" s="20">
        <v>8429526</v>
      </c>
      <c r="K8" s="20">
        <v>5637578</v>
      </c>
      <c r="L8" s="20">
        <v>43671</v>
      </c>
      <c r="M8" s="20">
        <v>5369413</v>
      </c>
      <c r="N8" s="20">
        <v>11050662</v>
      </c>
      <c r="O8" s="20"/>
      <c r="P8" s="20"/>
      <c r="Q8" s="20"/>
      <c r="R8" s="20"/>
      <c r="S8" s="20"/>
      <c r="T8" s="20"/>
      <c r="U8" s="20"/>
      <c r="V8" s="20"/>
      <c r="W8" s="20">
        <v>19480188</v>
      </c>
      <c r="X8" s="20">
        <v>8628</v>
      </c>
      <c r="Y8" s="20">
        <v>19471560</v>
      </c>
      <c r="Z8" s="21">
        <v>225678.72044506256</v>
      </c>
      <c r="AA8" s="22">
        <v>17250</v>
      </c>
    </row>
    <row r="9" spans="1:27" x14ac:dyDescent="0.25">
      <c r="A9" s="23" t="s">
        <v>37</v>
      </c>
      <c r="B9" s="17" t="s">
        <v>6</v>
      </c>
      <c r="C9" s="18">
        <v>40929664</v>
      </c>
      <c r="D9" s="18"/>
      <c r="E9" s="19">
        <v>56418059</v>
      </c>
      <c r="F9" s="20">
        <v>56418059</v>
      </c>
      <c r="G9" s="20">
        <v>12732473</v>
      </c>
      <c r="H9" s="20"/>
      <c r="I9" s="20">
        <v>18649</v>
      </c>
      <c r="J9" s="20">
        <v>12751122</v>
      </c>
      <c r="K9" s="20"/>
      <c r="L9" s="20">
        <v>648000</v>
      </c>
      <c r="M9" s="20">
        <v>9898000</v>
      </c>
      <c r="N9" s="20">
        <v>10546000</v>
      </c>
      <c r="O9" s="20"/>
      <c r="P9" s="20"/>
      <c r="Q9" s="20"/>
      <c r="R9" s="20"/>
      <c r="S9" s="20"/>
      <c r="T9" s="20"/>
      <c r="U9" s="20"/>
      <c r="V9" s="20"/>
      <c r="W9" s="20">
        <v>23297122</v>
      </c>
      <c r="X9" s="20">
        <v>37234120</v>
      </c>
      <c r="Y9" s="20">
        <v>-13936998</v>
      </c>
      <c r="Z9" s="21">
        <v>-37.43071677268054</v>
      </c>
      <c r="AA9" s="22">
        <v>56418059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53310570</v>
      </c>
      <c r="F10" s="20">
        <v>53310570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28708892</v>
      </c>
      <c r="Y10" s="20">
        <v>-28708892</v>
      </c>
      <c r="Z10" s="21">
        <v>-100</v>
      </c>
      <c r="AA10" s="22">
        <v>53310570</v>
      </c>
    </row>
    <row r="11" spans="1:27" x14ac:dyDescent="0.25">
      <c r="A11" s="23" t="s">
        <v>39</v>
      </c>
      <c r="B11" s="17" t="s">
        <v>32</v>
      </c>
      <c r="C11" s="18">
        <v>840423</v>
      </c>
      <c r="D11" s="18"/>
      <c r="E11" s="19">
        <v>33228948</v>
      </c>
      <c r="F11" s="20">
        <v>33228948</v>
      </c>
      <c r="G11" s="20">
        <v>26738</v>
      </c>
      <c r="H11" s="20">
        <v>32371</v>
      </c>
      <c r="I11" s="20">
        <v>122524</v>
      </c>
      <c r="J11" s="20">
        <v>181633</v>
      </c>
      <c r="K11" s="20">
        <v>118579</v>
      </c>
      <c r="L11" s="20">
        <v>-82063</v>
      </c>
      <c r="M11" s="20">
        <v>24744</v>
      </c>
      <c r="N11" s="20">
        <v>61260</v>
      </c>
      <c r="O11" s="20"/>
      <c r="P11" s="20"/>
      <c r="Q11" s="20"/>
      <c r="R11" s="20"/>
      <c r="S11" s="20"/>
      <c r="T11" s="20"/>
      <c r="U11" s="20"/>
      <c r="V11" s="20"/>
      <c r="W11" s="20">
        <v>242893</v>
      </c>
      <c r="X11" s="20">
        <v>16614468</v>
      </c>
      <c r="Y11" s="20">
        <v>-16371575</v>
      </c>
      <c r="Z11" s="21">
        <v>-98.538063331308592</v>
      </c>
      <c r="AA11" s="22">
        <v>33228948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-149070847</v>
      </c>
      <c r="D14" s="18"/>
      <c r="E14" s="19">
        <v>-91199958</v>
      </c>
      <c r="F14" s="20">
        <v>-91199958</v>
      </c>
      <c r="G14" s="20">
        <v>-9418595</v>
      </c>
      <c r="H14" s="20">
        <v>-3576187</v>
      </c>
      <c r="I14" s="20">
        <v>-5389979</v>
      </c>
      <c r="J14" s="20">
        <v>-18384761</v>
      </c>
      <c r="K14" s="20">
        <v>-6917298</v>
      </c>
      <c r="L14" s="20">
        <v>-5410176</v>
      </c>
      <c r="M14" s="20">
        <v>-7609328</v>
      </c>
      <c r="N14" s="20">
        <v>-19936802</v>
      </c>
      <c r="O14" s="20"/>
      <c r="P14" s="20"/>
      <c r="Q14" s="20"/>
      <c r="R14" s="20"/>
      <c r="S14" s="20"/>
      <c r="T14" s="20"/>
      <c r="U14" s="20"/>
      <c r="V14" s="20"/>
      <c r="W14" s="20">
        <v>-38321563</v>
      </c>
      <c r="X14" s="20">
        <v>-43229015</v>
      </c>
      <c r="Y14" s="20">
        <v>4907452</v>
      </c>
      <c r="Z14" s="21">
        <v>-11.352217948986347</v>
      </c>
      <c r="AA14" s="22">
        <v>-91199958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-64414829</v>
      </c>
      <c r="D17" s="26">
        <f>SUM(D6:D16)</f>
        <v>0</v>
      </c>
      <c r="E17" s="27">
        <f t="shared" si="0"/>
        <v>198997039</v>
      </c>
      <c r="F17" s="28">
        <f t="shared" si="0"/>
        <v>198997039</v>
      </c>
      <c r="G17" s="28">
        <f t="shared" si="0"/>
        <v>5472151</v>
      </c>
      <c r="H17" s="28">
        <f t="shared" si="0"/>
        <v>3081316</v>
      </c>
      <c r="I17" s="28">
        <f t="shared" si="0"/>
        <v>-3018313</v>
      </c>
      <c r="J17" s="28">
        <f t="shared" si="0"/>
        <v>5535154</v>
      </c>
      <c r="K17" s="28">
        <f t="shared" si="0"/>
        <v>302999</v>
      </c>
      <c r="L17" s="28">
        <f t="shared" si="0"/>
        <v>-3860788</v>
      </c>
      <c r="M17" s="28">
        <f t="shared" si="0"/>
        <v>8816254</v>
      </c>
      <c r="N17" s="28">
        <f t="shared" si="0"/>
        <v>5258465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10793619</v>
      </c>
      <c r="X17" s="28">
        <f t="shared" si="0"/>
        <v>113217041</v>
      </c>
      <c r="Y17" s="28">
        <f t="shared" si="0"/>
        <v>-102423422</v>
      </c>
      <c r="Z17" s="29">
        <f>+IF(X17&lt;&gt;0,+(Y17/X17)*100,0)</f>
        <v>-90.466436055328458</v>
      </c>
      <c r="AA17" s="30">
        <f>SUM(AA6:AA16)</f>
        <v>198997039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-16028178</v>
      </c>
      <c r="D26" s="18"/>
      <c r="E26" s="19">
        <v>-11134068</v>
      </c>
      <c r="F26" s="20">
        <v>-11134068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-5567036</v>
      </c>
      <c r="Y26" s="20">
        <v>5567036</v>
      </c>
      <c r="Z26" s="21">
        <v>-100</v>
      </c>
      <c r="AA26" s="22">
        <v>-11134068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-16028178</v>
      </c>
      <c r="D27" s="26">
        <f>SUM(D21:D26)</f>
        <v>0</v>
      </c>
      <c r="E27" s="27">
        <f t="shared" si="1"/>
        <v>-11134068</v>
      </c>
      <c r="F27" s="28">
        <f t="shared" si="1"/>
        <v>-11134068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-5567036</v>
      </c>
      <c r="Y27" s="28">
        <f t="shared" si="1"/>
        <v>5567036</v>
      </c>
      <c r="Z27" s="29">
        <f>+IF(X27&lt;&gt;0,+(Y27/X27)*100,0)</f>
        <v>-100</v>
      </c>
      <c r="AA27" s="30">
        <f>SUM(AA21:AA26)</f>
        <v>-11134068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-80443007</v>
      </c>
      <c r="D38" s="32">
        <f>+D17+D27+D36</f>
        <v>0</v>
      </c>
      <c r="E38" s="33">
        <f t="shared" si="3"/>
        <v>187862971</v>
      </c>
      <c r="F38" s="2">
        <f t="shared" si="3"/>
        <v>187862971</v>
      </c>
      <c r="G38" s="2">
        <f t="shared" si="3"/>
        <v>5472151</v>
      </c>
      <c r="H38" s="2">
        <f t="shared" si="3"/>
        <v>3081316</v>
      </c>
      <c r="I38" s="2">
        <f t="shared" si="3"/>
        <v>-3018313</v>
      </c>
      <c r="J38" s="2">
        <f t="shared" si="3"/>
        <v>5535154</v>
      </c>
      <c r="K38" s="2">
        <f t="shared" si="3"/>
        <v>302999</v>
      </c>
      <c r="L38" s="2">
        <f t="shared" si="3"/>
        <v>-3860788</v>
      </c>
      <c r="M38" s="2">
        <f t="shared" si="3"/>
        <v>8816254</v>
      </c>
      <c r="N38" s="2">
        <f t="shared" si="3"/>
        <v>5258465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10793619</v>
      </c>
      <c r="X38" s="2">
        <f t="shared" si="3"/>
        <v>107650005</v>
      </c>
      <c r="Y38" s="2">
        <f t="shared" si="3"/>
        <v>-96856386</v>
      </c>
      <c r="Z38" s="34">
        <f>+IF(X38&lt;&gt;0,+(Y38/X38)*100,0)</f>
        <v>-89.973415235791208</v>
      </c>
      <c r="AA38" s="35">
        <f>+AA17+AA27+AA36</f>
        <v>187862971</v>
      </c>
    </row>
    <row r="39" spans="1:27" x14ac:dyDescent="0.25">
      <c r="A39" s="23" t="s">
        <v>60</v>
      </c>
      <c r="B39" s="17"/>
      <c r="C39" s="32">
        <v>46249921</v>
      </c>
      <c r="D39" s="32"/>
      <c r="E39" s="33">
        <v>111957536</v>
      </c>
      <c r="F39" s="2">
        <v>111957536</v>
      </c>
      <c r="G39" s="2">
        <v>98501136</v>
      </c>
      <c r="H39" s="2">
        <f>+G40+H60</f>
        <v>-5660763</v>
      </c>
      <c r="I39" s="2">
        <f>+H40+I60</f>
        <v>-2579447</v>
      </c>
      <c r="J39" s="2">
        <f>+G39</f>
        <v>98501136</v>
      </c>
      <c r="K39" s="2">
        <f>+I40+K60</f>
        <v>-5597760</v>
      </c>
      <c r="L39" s="2">
        <f>+K40+L60</f>
        <v>-5294761</v>
      </c>
      <c r="M39" s="2">
        <f>+L40+M60</f>
        <v>-9155549</v>
      </c>
      <c r="N39" s="2">
        <f>+K39</f>
        <v>-5597760</v>
      </c>
      <c r="O39" s="2">
        <f>+M40+O60</f>
        <v>-339295</v>
      </c>
      <c r="P39" s="2">
        <f>+O40+P60</f>
        <v>-339295</v>
      </c>
      <c r="Q39" s="2">
        <f>+P40+Q60</f>
        <v>-339295</v>
      </c>
      <c r="R39" s="2">
        <f>+O39</f>
        <v>-339295</v>
      </c>
      <c r="S39" s="2">
        <f>+Q40+S60</f>
        <v>-339295</v>
      </c>
      <c r="T39" s="2">
        <f>+S40+T60</f>
        <v>-339295</v>
      </c>
      <c r="U39" s="2">
        <f>+T40+U60</f>
        <v>-339295</v>
      </c>
      <c r="V39" s="2">
        <f>+S39</f>
        <v>-339295</v>
      </c>
      <c r="W39" s="2">
        <f>+G39</f>
        <v>98501136</v>
      </c>
      <c r="X39" s="2">
        <v>111957536</v>
      </c>
      <c r="Y39" s="2">
        <f>+W39-X39</f>
        <v>-13456400</v>
      </c>
      <c r="Z39" s="34">
        <f>+IF(X39&lt;&gt;0,+(Y39/X39)*100,0)</f>
        <v>-12.019199850914903</v>
      </c>
      <c r="AA39" s="35">
        <v>111957536</v>
      </c>
    </row>
    <row r="40" spans="1:27" x14ac:dyDescent="0.25">
      <c r="A40" s="41" t="s">
        <v>62</v>
      </c>
      <c r="B40" s="42" t="s">
        <v>61</v>
      </c>
      <c r="C40" s="43">
        <f>+C38+C39</f>
        <v>-34193086</v>
      </c>
      <c r="D40" s="43">
        <f t="shared" ref="D40:AA40" si="4">+D38+D39</f>
        <v>0</v>
      </c>
      <c r="E40" s="44">
        <f t="shared" si="4"/>
        <v>299820507</v>
      </c>
      <c r="F40" s="45">
        <f t="shared" si="4"/>
        <v>299820507</v>
      </c>
      <c r="G40" s="45">
        <f t="shared" si="4"/>
        <v>103973287</v>
      </c>
      <c r="H40" s="45">
        <f t="shared" si="4"/>
        <v>-2579447</v>
      </c>
      <c r="I40" s="45">
        <f t="shared" si="4"/>
        <v>-5597760</v>
      </c>
      <c r="J40" s="45">
        <f>+I40</f>
        <v>-5597760</v>
      </c>
      <c r="K40" s="45">
        <f t="shared" si="4"/>
        <v>-5294761</v>
      </c>
      <c r="L40" s="45">
        <f t="shared" si="4"/>
        <v>-9155549</v>
      </c>
      <c r="M40" s="45">
        <f t="shared" si="4"/>
        <v>-339295</v>
      </c>
      <c r="N40" s="45">
        <f>+M40</f>
        <v>-339295</v>
      </c>
      <c r="O40" s="45">
        <f t="shared" si="4"/>
        <v>-339295</v>
      </c>
      <c r="P40" s="45">
        <f t="shared" si="4"/>
        <v>-339295</v>
      </c>
      <c r="Q40" s="45">
        <f t="shared" si="4"/>
        <v>-339295</v>
      </c>
      <c r="R40" s="45">
        <f>+Q40</f>
        <v>-339295</v>
      </c>
      <c r="S40" s="45">
        <f t="shared" si="4"/>
        <v>-339295</v>
      </c>
      <c r="T40" s="45">
        <f t="shared" si="4"/>
        <v>-339295</v>
      </c>
      <c r="U40" s="45">
        <f t="shared" si="4"/>
        <v>-339295</v>
      </c>
      <c r="V40" s="45">
        <f>+U40</f>
        <v>-339295</v>
      </c>
      <c r="W40" s="45">
        <f>+V40</f>
        <v>-339295</v>
      </c>
      <c r="X40" s="45">
        <f t="shared" si="4"/>
        <v>219607541</v>
      </c>
      <c r="Y40" s="45">
        <f t="shared" si="4"/>
        <v>-110312786</v>
      </c>
      <c r="Z40" s="46">
        <f>+IF(X40&lt;&gt;0,+(Y40/X40)*100,0)</f>
        <v>-50.231784162639478</v>
      </c>
      <c r="AA40" s="47">
        <f t="shared" si="4"/>
        <v>299820507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98501136</v>
      </c>
      <c r="H60">
        <v>-109634050</v>
      </c>
      <c r="J60">
        <v>98501136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8A4FC96-7087-4526-AF10-CBAA70F2CC9B}"/>
</file>

<file path=customXml/itemProps2.xml><?xml version="1.0" encoding="utf-8"?>
<ds:datastoreItem xmlns:ds="http://schemas.openxmlformats.org/officeDocument/2006/customXml" ds:itemID="{4BB576DB-AFD6-4BE8-B93D-614D4D34A7D8}"/>
</file>

<file path=customXml/itemProps3.xml><?xml version="1.0" encoding="utf-8"?>
<ds:datastoreItem xmlns:ds="http://schemas.openxmlformats.org/officeDocument/2006/customXml" ds:itemID="{DF7D292B-8A89-43A3-88A7-96CF2FF00D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2026-02-12T10:46:13Z</dcterms:created>
  <dcterms:modified xsi:type="dcterms:W3CDTF">2026-02-12T10:50:01Z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